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readinggovuk.sharepoint.com/sites/ts5090/Shared Documents/Services/25-S-051- Insurance Services (Corporate)/2. Tender Docs/Insurance Tender Pack/Technical Appendices/"/>
    </mc:Choice>
  </mc:AlternateContent>
  <xr:revisionPtr revIDLastSave="20" documentId="13_ncr:1_{292C2E31-F91E-4821-A444-901676F5AEB7}" xr6:coauthVersionLast="47" xr6:coauthVersionMax="47" xr10:uidLastSave="{23701350-5DDF-4AB7-9940-E7E4B050C609}"/>
  <bookViews>
    <workbookView xWindow="-110" yWindow="-110" windowWidth="19420" windowHeight="10300" firstSheet="7" activeTab="9" xr2:uid="{94629C0F-E6B9-4399-A355-82EAF0F12FF8}"/>
  </bookViews>
  <sheets>
    <sheet name="Summary Page" sheetId="9" r:id="rId1"/>
    <sheet name="Lot 1 - Property" sheetId="3" r:id="rId2"/>
    <sheet name="Lot 2 - Comm &amp; Ind" sheetId="4" r:id="rId3"/>
    <sheet name="Lot 3 - Casualty" sheetId="2" r:id="rId4"/>
    <sheet name="Casualty Claims Handling" sheetId="1" r:id="rId5"/>
    <sheet name="Lot 4 - Motor Fleet" sheetId="5" r:id="rId6"/>
    <sheet name="Motor Claims Handlng" sheetId="6" r:id="rId7"/>
    <sheet name="Lot 5 - Engineering" sheetId="7" r:id="rId8"/>
    <sheet name="Lot 6 - Fidelity Guarantee" sheetId="8" r:id="rId9"/>
    <sheet name="Lot 7 - Package" sheetId="11"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1" i="9" l="1"/>
  <c r="O30" i="9"/>
  <c r="J31" i="9"/>
  <c r="J30" i="9"/>
  <c r="E31" i="9"/>
  <c r="E30" i="9"/>
  <c r="F30" i="9" s="1"/>
  <c r="G31" i="9"/>
  <c r="D37" i="11"/>
  <c r="F36" i="11"/>
  <c r="F37" i="11" s="1"/>
  <c r="E35" i="11"/>
  <c r="E37" i="11" s="1"/>
  <c r="D31" i="11"/>
  <c r="F30" i="11"/>
  <c r="F31" i="11" s="1"/>
  <c r="E29" i="11"/>
  <c r="E31" i="11" s="1"/>
  <c r="D25" i="11"/>
  <c r="F24" i="11"/>
  <c r="F25" i="11" s="1"/>
  <c r="E23" i="11"/>
  <c r="E25" i="11" s="1"/>
  <c r="D20" i="11"/>
  <c r="F19" i="11"/>
  <c r="F20" i="11" s="1"/>
  <c r="E18" i="11"/>
  <c r="E20" i="11" s="1"/>
  <c r="D14" i="11"/>
  <c r="F13" i="11"/>
  <c r="F14" i="11" s="1"/>
  <c r="E12" i="11"/>
  <c r="E14" i="11" s="1"/>
  <c r="D9" i="11"/>
  <c r="F8" i="11"/>
  <c r="F9" i="11" s="1"/>
  <c r="E7" i="11"/>
  <c r="E9" i="11" s="1"/>
  <c r="T30" i="9" l="1"/>
  <c r="T31" i="9"/>
  <c r="H30" i="9"/>
  <c r="F32" i="9"/>
  <c r="V31" i="9"/>
  <c r="V32" i="9" s="1"/>
  <c r="T32" i="9"/>
  <c r="U30" i="9"/>
  <c r="U32" i="9" s="1"/>
  <c r="G32" i="9"/>
  <c r="H31" i="9"/>
  <c r="P30" i="9"/>
  <c r="P32" i="9" s="1"/>
  <c r="L31" i="9"/>
  <c r="L32" i="9" s="1"/>
  <c r="E32" i="9"/>
  <c r="O32" i="9"/>
  <c r="Q31" i="9"/>
  <c r="Q32" i="9" s="1"/>
  <c r="K30" i="9"/>
  <c r="K32" i="9" s="1"/>
  <c r="R31" i="9"/>
  <c r="J32" i="9"/>
  <c r="G7" i="11"/>
  <c r="G12" i="11"/>
  <c r="G18" i="11"/>
  <c r="G23" i="11"/>
  <c r="G29" i="11"/>
  <c r="G31" i="11" s="1"/>
  <c r="G35" i="11"/>
  <c r="G37" i="11" s="1"/>
  <c r="G13" i="11"/>
  <c r="G19" i="11"/>
  <c r="G24" i="11"/>
  <c r="G30" i="11"/>
  <c r="G36" i="11"/>
  <c r="G8" i="11"/>
  <c r="W31" i="9" l="1"/>
  <c r="M31" i="9"/>
  <c r="W30" i="9"/>
  <c r="H32" i="9"/>
  <c r="R30" i="9"/>
  <c r="R32" i="9" s="1"/>
  <c r="M30" i="9"/>
  <c r="G9" i="11"/>
  <c r="G25" i="11"/>
  <c r="G20" i="11"/>
  <c r="G14" i="11"/>
  <c r="T7" i="9"/>
  <c r="O27" i="9"/>
  <c r="T27" i="9" s="1"/>
  <c r="O26" i="9"/>
  <c r="P26" i="9" s="1"/>
  <c r="O23" i="9"/>
  <c r="Q23" i="9" s="1"/>
  <c r="Q24" i="9" s="1"/>
  <c r="O22" i="9"/>
  <c r="O18" i="9"/>
  <c r="T18" i="9" s="1"/>
  <c r="U18" i="9" s="1"/>
  <c r="O14" i="9"/>
  <c r="O11" i="9"/>
  <c r="T11" i="9" s="1"/>
  <c r="O10" i="9"/>
  <c r="P10" i="9" s="1"/>
  <c r="O7" i="9"/>
  <c r="Q7" i="9" s="1"/>
  <c r="Q8" i="9" s="1"/>
  <c r="O6" i="9"/>
  <c r="T6" i="9" s="1"/>
  <c r="U6" i="9" s="1"/>
  <c r="U8" i="9" s="1"/>
  <c r="J27" i="9"/>
  <c r="L27" i="9" s="1"/>
  <c r="M27" i="9" s="1"/>
  <c r="J26" i="9"/>
  <c r="J23" i="9"/>
  <c r="J22" i="9"/>
  <c r="J18" i="9"/>
  <c r="K18" i="9" s="1"/>
  <c r="J14" i="9"/>
  <c r="K14" i="9" s="1"/>
  <c r="J11" i="9"/>
  <c r="L11" i="9" s="1"/>
  <c r="J10" i="9"/>
  <c r="J7" i="9"/>
  <c r="J6" i="9"/>
  <c r="E11" i="9"/>
  <c r="E10" i="9"/>
  <c r="F10" i="9" s="1"/>
  <c r="F12" i="9" s="1"/>
  <c r="E27" i="9"/>
  <c r="G27" i="9" s="1"/>
  <c r="G28" i="9" s="1"/>
  <c r="E26" i="9"/>
  <c r="F26" i="9" s="1"/>
  <c r="F28" i="9" s="1"/>
  <c r="E23" i="9"/>
  <c r="E22" i="9"/>
  <c r="F22" i="9" s="1"/>
  <c r="F24" i="9" s="1"/>
  <c r="E18" i="9"/>
  <c r="F18" i="9" s="1"/>
  <c r="F20" i="9" s="1"/>
  <c r="E14" i="9"/>
  <c r="F14" i="9" s="1"/>
  <c r="F16" i="9" s="1"/>
  <c r="E7" i="9"/>
  <c r="E6" i="9"/>
  <c r="F6" i="9" s="1"/>
  <c r="F8" i="9" s="1"/>
  <c r="D36" i="3"/>
  <c r="G35" i="3"/>
  <c r="F35" i="3"/>
  <c r="F36" i="3" s="1"/>
  <c r="E34" i="3"/>
  <c r="E36" i="3" s="1"/>
  <c r="D30" i="3"/>
  <c r="G29" i="3"/>
  <c r="F29" i="3"/>
  <c r="F30" i="3" s="1"/>
  <c r="E28" i="3"/>
  <c r="E30" i="3" s="1"/>
  <c r="D24" i="3"/>
  <c r="G23" i="3"/>
  <c r="F23" i="3"/>
  <c r="F24" i="3" s="1"/>
  <c r="E22" i="3"/>
  <c r="E24" i="3" s="1"/>
  <c r="D19" i="3"/>
  <c r="G18" i="3"/>
  <c r="F18" i="3"/>
  <c r="F19" i="3" s="1"/>
  <c r="E17" i="3"/>
  <c r="E19" i="3" s="1"/>
  <c r="D13" i="3"/>
  <c r="G12" i="3"/>
  <c r="F12" i="3"/>
  <c r="F13" i="3" s="1"/>
  <c r="E11" i="3"/>
  <c r="E13" i="3" s="1"/>
  <c r="D8" i="3"/>
  <c r="G7" i="3"/>
  <c r="F7" i="3"/>
  <c r="F8" i="3" s="1"/>
  <c r="E6" i="3"/>
  <c r="E8" i="3" s="1"/>
  <c r="F36" i="4"/>
  <c r="D36" i="4"/>
  <c r="G35" i="4"/>
  <c r="F35" i="4"/>
  <c r="E34" i="4"/>
  <c r="E36" i="4" s="1"/>
  <c r="F30" i="4"/>
  <c r="D30" i="4"/>
  <c r="G29" i="4"/>
  <c r="F29" i="4"/>
  <c r="E28" i="4"/>
  <c r="E30" i="4" s="1"/>
  <c r="F24" i="4"/>
  <c r="D24" i="4"/>
  <c r="G23" i="4"/>
  <c r="F23" i="4"/>
  <c r="E22" i="4"/>
  <c r="E24" i="4" s="1"/>
  <c r="F19" i="4"/>
  <c r="D19" i="4"/>
  <c r="G18" i="4"/>
  <c r="F18" i="4"/>
  <c r="E17" i="4"/>
  <c r="E19" i="4" s="1"/>
  <c r="F13" i="4"/>
  <c r="D13" i="4"/>
  <c r="G12" i="4"/>
  <c r="F12" i="4"/>
  <c r="E11" i="4"/>
  <c r="E13" i="4" s="1"/>
  <c r="F8" i="4"/>
  <c r="D8" i="4"/>
  <c r="G7" i="4"/>
  <c r="F7" i="4"/>
  <c r="E6" i="4"/>
  <c r="E8" i="4" s="1"/>
  <c r="D37" i="8"/>
  <c r="F36" i="8"/>
  <c r="F37" i="8" s="1"/>
  <c r="E35" i="8"/>
  <c r="E37" i="8" s="1"/>
  <c r="D25" i="8"/>
  <c r="F24" i="8"/>
  <c r="F25" i="8" s="1"/>
  <c r="E23" i="8"/>
  <c r="E25" i="8" s="1"/>
  <c r="E29" i="8"/>
  <c r="G29" i="8"/>
  <c r="F30" i="8"/>
  <c r="G30" i="8" s="1"/>
  <c r="G31" i="8" s="1"/>
  <c r="D31" i="8"/>
  <c r="E31" i="8"/>
  <c r="F31" i="8"/>
  <c r="D14" i="8"/>
  <c r="F13" i="8"/>
  <c r="F14" i="8" s="1"/>
  <c r="E12" i="8"/>
  <c r="E14" i="8" s="1"/>
  <c r="G6" i="5"/>
  <c r="G22" i="5"/>
  <c r="G16" i="5"/>
  <c r="F19" i="8"/>
  <c r="F20" i="8" s="1"/>
  <c r="E18" i="8"/>
  <c r="E20" i="8" s="1"/>
  <c r="F8" i="8"/>
  <c r="G8" i="8" s="1"/>
  <c r="E7" i="8"/>
  <c r="E9" i="8" s="1"/>
  <c r="F21" i="7"/>
  <c r="G21" i="7" s="1"/>
  <c r="E20" i="7"/>
  <c r="G20" i="7" s="1"/>
  <c r="F16" i="7"/>
  <c r="E16" i="7"/>
  <c r="F15" i="7"/>
  <c r="G15" i="7" s="1"/>
  <c r="E14" i="7"/>
  <c r="G14" i="7" s="1"/>
  <c r="G16" i="7" s="1"/>
  <c r="G8" i="7"/>
  <c r="G7" i="7"/>
  <c r="F8" i="7"/>
  <c r="F9" i="7" s="1"/>
  <c r="E7" i="7"/>
  <c r="E9" i="7" s="1"/>
  <c r="E22" i="5"/>
  <c r="E24" i="5" s="1"/>
  <c r="E16" i="5"/>
  <c r="E18" i="5" s="1"/>
  <c r="E6" i="5"/>
  <c r="E8" i="5" s="1"/>
  <c r="G22" i="2"/>
  <c r="G16" i="2"/>
  <c r="G6" i="2"/>
  <c r="E22" i="2"/>
  <c r="E24" i="2" s="1"/>
  <c r="E16" i="2"/>
  <c r="E18" i="2" s="1"/>
  <c r="E8" i="2"/>
  <c r="E6" i="2"/>
  <c r="D20" i="8"/>
  <c r="D9" i="8"/>
  <c r="D22" i="7"/>
  <c r="D16" i="7"/>
  <c r="D9" i="7"/>
  <c r="E38" i="6"/>
  <c r="E29" i="6"/>
  <c r="D28" i="6"/>
  <c r="D37" i="6" s="1"/>
  <c r="F37" i="6" s="1"/>
  <c r="D27" i="6"/>
  <c r="F27" i="6" s="1"/>
  <c r="D26" i="6"/>
  <c r="D35" i="6" s="1"/>
  <c r="F35" i="6" s="1"/>
  <c r="D25" i="6"/>
  <c r="D34" i="6" s="1"/>
  <c r="F34" i="6" s="1"/>
  <c r="E14" i="6"/>
  <c r="F13" i="6"/>
  <c r="F12" i="6"/>
  <c r="F11" i="6"/>
  <c r="F10" i="6"/>
  <c r="W32" i="9" l="1"/>
  <c r="M32" i="9"/>
  <c r="T22" i="9"/>
  <c r="U22" i="9" s="1"/>
  <c r="U24" i="9" s="1"/>
  <c r="T23" i="9"/>
  <c r="V23" i="9" s="1"/>
  <c r="V24" i="9" s="1"/>
  <c r="T10" i="9"/>
  <c r="T14" i="9"/>
  <c r="U14" i="9" s="1"/>
  <c r="T26" i="9"/>
  <c r="W27" i="9"/>
  <c r="V27" i="9"/>
  <c r="V28" i="9" s="1"/>
  <c r="U20" i="9"/>
  <c r="W18" i="9"/>
  <c r="W14" i="9"/>
  <c r="U16" i="9"/>
  <c r="V11" i="9"/>
  <c r="V12" i="9" s="1"/>
  <c r="T8" i="9"/>
  <c r="W6" i="9"/>
  <c r="V7" i="9"/>
  <c r="V8" i="9" s="1"/>
  <c r="H18" i="9"/>
  <c r="H6" i="9"/>
  <c r="G7" i="9"/>
  <c r="G8" i="9" s="1"/>
  <c r="H27" i="9"/>
  <c r="R23" i="9"/>
  <c r="R7" i="9"/>
  <c r="P12" i="9"/>
  <c r="R10" i="9"/>
  <c r="P28" i="9"/>
  <c r="R26" i="9"/>
  <c r="P14" i="9"/>
  <c r="P16" i="9" s="1"/>
  <c r="O8" i="9"/>
  <c r="Q11" i="9"/>
  <c r="Q12" i="9" s="1"/>
  <c r="O24" i="9"/>
  <c r="Q27" i="9"/>
  <c r="Q28" i="9" s="1"/>
  <c r="P18" i="9"/>
  <c r="P20" i="9" s="1"/>
  <c r="O12" i="9"/>
  <c r="O28" i="9"/>
  <c r="P6" i="9"/>
  <c r="P8" i="9" s="1"/>
  <c r="P22" i="9"/>
  <c r="P24" i="9" s="1"/>
  <c r="L28" i="9"/>
  <c r="J28" i="9"/>
  <c r="J24" i="9"/>
  <c r="M11" i="9"/>
  <c r="L12" i="9"/>
  <c r="J12" i="9"/>
  <c r="J8" i="9"/>
  <c r="M18" i="9"/>
  <c r="K20" i="9"/>
  <c r="M14" i="9"/>
  <c r="K16" i="9"/>
  <c r="K10" i="9"/>
  <c r="K12" i="9" s="1"/>
  <c r="K26" i="9"/>
  <c r="K28" i="9" s="1"/>
  <c r="L7" i="9"/>
  <c r="L8" i="9" s="1"/>
  <c r="L23" i="9"/>
  <c r="L24" i="9" s="1"/>
  <c r="K6" i="9"/>
  <c r="K8" i="9" s="1"/>
  <c r="K22" i="9"/>
  <c r="K24" i="9" s="1"/>
  <c r="G23" i="9"/>
  <c r="G24" i="9" s="1"/>
  <c r="H14" i="9"/>
  <c r="G11" i="9"/>
  <c r="G12" i="9" s="1"/>
  <c r="H26" i="9"/>
  <c r="H22" i="9"/>
  <c r="H10" i="9"/>
  <c r="E24" i="9"/>
  <c r="E8" i="9"/>
  <c r="E12" i="9"/>
  <c r="E28" i="9"/>
  <c r="G6" i="3"/>
  <c r="G8" i="3" s="1"/>
  <c r="G11" i="3"/>
  <c r="G13" i="3" s="1"/>
  <c r="G17" i="3"/>
  <c r="G19" i="3" s="1"/>
  <c r="G22" i="3"/>
  <c r="G24" i="3" s="1"/>
  <c r="G28" i="3"/>
  <c r="G30" i="3" s="1"/>
  <c r="G34" i="3"/>
  <c r="G36" i="3" s="1"/>
  <c r="G28" i="4"/>
  <c r="G30" i="4" s="1"/>
  <c r="G6" i="4"/>
  <c r="G8" i="4" s="1"/>
  <c r="G11" i="4"/>
  <c r="G13" i="4" s="1"/>
  <c r="G17" i="4"/>
  <c r="G19" i="4" s="1"/>
  <c r="G22" i="4"/>
  <c r="G24" i="4" s="1"/>
  <c r="G34" i="4"/>
  <c r="G36" i="4" s="1"/>
  <c r="G35" i="8"/>
  <c r="G37" i="8" s="1"/>
  <c r="G36" i="8"/>
  <c r="G24" i="8"/>
  <c r="G23" i="8"/>
  <c r="G25" i="8" s="1"/>
  <c r="G12" i="8"/>
  <c r="F9" i="8"/>
  <c r="G13" i="8"/>
  <c r="G7" i="8"/>
  <c r="G9" i="8" s="1"/>
  <c r="G18" i="8"/>
  <c r="G19" i="8"/>
  <c r="G22" i="7"/>
  <c r="E22" i="7"/>
  <c r="F22" i="7"/>
  <c r="G9" i="7"/>
  <c r="D36" i="6"/>
  <c r="F36" i="6" s="1"/>
  <c r="F38" i="6" s="1"/>
  <c r="D23" i="5" s="1"/>
  <c r="F14" i="6"/>
  <c r="D7" i="5" s="1"/>
  <c r="F26" i="6"/>
  <c r="F25" i="6"/>
  <c r="F28" i="6"/>
  <c r="F7" i="5" l="1"/>
  <c r="F8" i="5" s="1"/>
  <c r="E19" i="9"/>
  <c r="G7" i="5"/>
  <c r="G8" i="5" s="1"/>
  <c r="O19" i="9"/>
  <c r="F23" i="5"/>
  <c r="F24" i="5" s="1"/>
  <c r="T28" i="9"/>
  <c r="U26" i="9"/>
  <c r="U28" i="9" s="1"/>
  <c r="U10" i="9"/>
  <c r="T12" i="9"/>
  <c r="W23" i="9"/>
  <c r="T24" i="9"/>
  <c r="W26" i="9"/>
  <c r="W28" i="9" s="1"/>
  <c r="W22" i="9"/>
  <c r="W11" i="9"/>
  <c r="W7" i="9"/>
  <c r="W8" i="9" s="1"/>
  <c r="H28" i="9"/>
  <c r="M22" i="9"/>
  <c r="H7" i="9"/>
  <c r="H8" i="9" s="1"/>
  <c r="R27" i="9"/>
  <c r="R28" i="9" s="1"/>
  <c r="R14" i="9"/>
  <c r="R11" i="9"/>
  <c r="R12" i="9" s="1"/>
  <c r="R6" i="9"/>
  <c r="R8" i="9" s="1"/>
  <c r="R22" i="9"/>
  <c r="R24" i="9" s="1"/>
  <c r="R18" i="9"/>
  <c r="M7" i="9"/>
  <c r="M6" i="9"/>
  <c r="M26" i="9"/>
  <c r="M28" i="9" s="1"/>
  <c r="M23" i="9"/>
  <c r="M10" i="9"/>
  <c r="M12" i="9" s="1"/>
  <c r="H11" i="9"/>
  <c r="H12" i="9" s="1"/>
  <c r="H23" i="9"/>
  <c r="H24" i="9" s="1"/>
  <c r="G20" i="8"/>
  <c r="G14" i="8"/>
  <c r="D24" i="5"/>
  <c r="D8" i="5"/>
  <c r="F40" i="6"/>
  <c r="F29" i="6"/>
  <c r="D17" i="5" s="1"/>
  <c r="G23" i="5" l="1"/>
  <c r="G24" i="5" s="1"/>
  <c r="G19" i="9"/>
  <c r="G20" i="9" s="1"/>
  <c r="H19" i="9"/>
  <c r="H20" i="9" s="1"/>
  <c r="E20" i="9"/>
  <c r="O20" i="9"/>
  <c r="Q19" i="9"/>
  <c r="Q20" i="9" s="1"/>
  <c r="G17" i="5"/>
  <c r="G18" i="5" s="1"/>
  <c r="J19" i="9"/>
  <c r="T19" i="9" s="1"/>
  <c r="F17" i="5"/>
  <c r="F18" i="5" s="1"/>
  <c r="W24" i="9"/>
  <c r="W12" i="9"/>
  <c r="W10" i="9"/>
  <c r="U12" i="9"/>
  <c r="M24" i="9"/>
  <c r="M8" i="9"/>
  <c r="D18" i="5"/>
  <c r="E41" i="1"/>
  <c r="E31" i="1"/>
  <c r="E15" i="1"/>
  <c r="F14" i="1"/>
  <c r="F13" i="1"/>
  <c r="F12" i="1"/>
  <c r="F11" i="1"/>
  <c r="F10" i="1"/>
  <c r="D30" i="1"/>
  <c r="F30" i="1" s="1"/>
  <c r="F29" i="1"/>
  <c r="F28" i="1"/>
  <c r="F27" i="1"/>
  <c r="D36" i="1"/>
  <c r="F36" i="1" s="1"/>
  <c r="R19" i="9" l="1"/>
  <c r="R20" i="9" s="1"/>
  <c r="T20" i="9"/>
  <c r="V19" i="9"/>
  <c r="V20" i="9" s="1"/>
  <c r="W19" i="9"/>
  <c r="W20" i="9" s="1"/>
  <c r="J20" i="9"/>
  <c r="L19" i="9"/>
  <c r="L20" i="9" s="1"/>
  <c r="D37" i="1"/>
  <c r="F37" i="1" s="1"/>
  <c r="D40" i="1"/>
  <c r="F40" i="1" s="1"/>
  <c r="D39" i="1"/>
  <c r="F39" i="1" s="1"/>
  <c r="D38" i="1"/>
  <c r="F38" i="1" s="1"/>
  <c r="F15" i="1"/>
  <c r="D7" i="2" s="1"/>
  <c r="F26" i="1"/>
  <c r="F7" i="2" l="1"/>
  <c r="F8" i="2" s="1"/>
  <c r="G7" i="2"/>
  <c r="G8" i="2" s="1"/>
  <c r="E15" i="9"/>
  <c r="M19" i="9"/>
  <c r="M20" i="9" s="1"/>
  <c r="D8" i="2"/>
  <c r="F41" i="1"/>
  <c r="D23" i="2" s="1"/>
  <c r="F31" i="1"/>
  <c r="D17" i="2" s="1"/>
  <c r="G15" i="9" l="1"/>
  <c r="G16" i="9" s="1"/>
  <c r="H15" i="9"/>
  <c r="H16" i="9" s="1"/>
  <c r="E16" i="9"/>
  <c r="F17" i="2"/>
  <c r="F18" i="2" s="1"/>
  <c r="J15" i="9"/>
  <c r="F23" i="2"/>
  <c r="F24" i="2" s="1"/>
  <c r="O15" i="9"/>
  <c r="G23" i="2"/>
  <c r="G24" i="2" s="1"/>
  <c r="D18" i="2"/>
  <c r="D24" i="2"/>
  <c r="F43" i="1"/>
  <c r="G17" i="2" l="1"/>
  <c r="G18" i="2" s="1"/>
  <c r="T15" i="9"/>
  <c r="Q15" i="9"/>
  <c r="Q16" i="9" s="1"/>
  <c r="O16" i="9"/>
  <c r="R15" i="9"/>
  <c r="R16" i="9" s="1"/>
  <c r="L15" i="9"/>
  <c r="J16" i="9"/>
  <c r="V15" i="9" l="1"/>
  <c r="V16" i="9" s="1"/>
  <c r="T16" i="9"/>
  <c r="M15" i="9"/>
  <c r="M16" i="9" s="1"/>
  <c r="L16" i="9"/>
  <c r="W15" i="9" l="1"/>
  <c r="W16" i="9" s="1"/>
</calcChain>
</file>

<file path=xl/sharedStrings.xml><?xml version="1.0" encoding="utf-8"?>
<sst xmlns="http://schemas.openxmlformats.org/spreadsheetml/2006/main" count="555" uniqueCount="61">
  <si>
    <t>Summary Page - THIS DATA IS AUTOMATICALLY GENERATED</t>
  </si>
  <si>
    <t>Year 1</t>
  </si>
  <si>
    <t>Year 2</t>
  </si>
  <si>
    <t>Year 3</t>
  </si>
  <si>
    <t>Grand Total</t>
  </si>
  <si>
    <t>Lot</t>
  </si>
  <si>
    <t>Current Programme</t>
  </si>
  <si>
    <t>Net Price</t>
  </si>
  <si>
    <t>IPT</t>
  </si>
  <si>
    <t>VAT</t>
  </si>
  <si>
    <t>Total</t>
  </si>
  <si>
    <t>3 yrs</t>
  </si>
  <si>
    <t>Premium</t>
  </si>
  <si>
    <t>N/A</t>
  </si>
  <si>
    <t>Claims Handling</t>
  </si>
  <si>
    <t>Insurance Premium</t>
  </si>
  <si>
    <t>Inspection charge</t>
  </si>
  <si>
    <t>Lot 1 - Property</t>
  </si>
  <si>
    <t>Programme options</t>
  </si>
  <si>
    <t>Net Premium (inclusive of LTA Discount)</t>
  </si>
  <si>
    <t>Claims Handling (where not included within the premium)</t>
  </si>
  <si>
    <t>Grand total</t>
  </si>
  <si>
    <t>Alternative Programme option</t>
  </si>
  <si>
    <t xml:space="preserve">Year 2 </t>
  </si>
  <si>
    <t>Lot 2 - Commercial &amp; Industrial</t>
  </si>
  <si>
    <t>Lot 3 - Casualty</t>
  </si>
  <si>
    <t>Claims Handling Charges (exc VAT).  Please refer to Claims Handling Charges tab for more information</t>
  </si>
  <si>
    <t>Index Figure</t>
  </si>
  <si>
    <t>Index used:</t>
  </si>
  <si>
    <t>Insert index percentage in cell D11 if an indexation will be applied.  Please note this will compound index link Year 3.  Figure as of 1st April 2025 is to be used</t>
  </si>
  <si>
    <t>&lt;eg RPI/AWE&gt;</t>
  </si>
  <si>
    <t>Lot 3 - Casualty - Estimated claims handling charges</t>
  </si>
  <si>
    <t xml:space="preserve">Please overtype the cost per claim figures </t>
  </si>
  <si>
    <t>The table here is intended for those whose charges operate on a 'pay-as-you-go' basis.  If your figures are  a 'fixed cost' per year please confirm the figure in the Grand Total (per annum).  However regardless of your model if your charges are subject to annual inflationary increases these (index) must be stated.  Failure to provide a percentage figure (where stated as subject to inflationary increases) will mean the Council will choose a figure at their discretion based upon the inflation index stated.</t>
  </si>
  <si>
    <t>Coverage:</t>
  </si>
  <si>
    <t>Average number of claims per year (based upon 'mean' Average of last 5 years)</t>
  </si>
  <si>
    <t>Anticipated Annual Cost</t>
  </si>
  <si>
    <t>Employers Liability</t>
  </si>
  <si>
    <t>Public/Products Liability - non-property damage ie injury/complex</t>
  </si>
  <si>
    <t>Public/Products Liability - Property Damage</t>
  </si>
  <si>
    <t>financial lines including Officials Indemnity, Professional Negligence and Fidelity Gurantee losses not noted above</t>
  </si>
  <si>
    <t>Grand Total (per annum)</t>
  </si>
  <si>
    <t>If your charges are subject to annual increases please detail the increases here:</t>
  </si>
  <si>
    <t>Increase</t>
  </si>
  <si>
    <t>Instructions for use:</t>
  </si>
  <si>
    <t>Public/Products Liability - non-property damage</t>
  </si>
  <si>
    <t>3 Year anticipated Grand Total</t>
  </si>
  <si>
    <t>Lot 4 - Motor Fleet</t>
  </si>
  <si>
    <t>Net Premium (inclusive of LTA Discount / excluding IPT)</t>
  </si>
  <si>
    <t>Accidental Damage</t>
  </si>
  <si>
    <t>Third Party Property Damage</t>
  </si>
  <si>
    <t>Third Party Bodily Injury</t>
  </si>
  <si>
    <t>Lot 5 - Engineering Insurance &amp; Inspection</t>
  </si>
  <si>
    <t>Engineering Insurance Premium</t>
  </si>
  <si>
    <t>Engineering Inspection Charge</t>
  </si>
  <si>
    <t>Lot 6 - Fidelity Guarantee</t>
  </si>
  <si>
    <t>Lot 7 - Package Lot encompassing Lots 1, 3 &amp; 4</t>
  </si>
  <si>
    <t>Alternative Programme option(s)</t>
  </si>
  <si>
    <r>
      <t>Cost per claim</t>
    </r>
    <r>
      <rPr>
        <b/>
        <i/>
        <sz val="12"/>
        <color theme="0"/>
        <rFont val="Arial"/>
        <family val="2"/>
      </rPr>
      <t xml:space="preserve"> (supplier provided)</t>
    </r>
  </si>
  <si>
    <r>
      <t xml:space="preserve">Fixed Annual Costs </t>
    </r>
    <r>
      <rPr>
        <sz val="12"/>
        <color rgb="FFFF0000"/>
        <rFont val="Arial"/>
        <family val="2"/>
      </rPr>
      <t>&lt;description to be confirmed by supplier&gt;</t>
    </r>
  </si>
  <si>
    <r>
      <t xml:space="preserve">If you're using a percentage based increase you can either input the anticipated increase here or type over the cost per claim yourself.  The formulas will automatically update if you input the percentage increase.  If fixed costs are </t>
    </r>
    <r>
      <rPr>
        <b/>
        <sz val="12"/>
        <color rgb="FFFF0000"/>
        <rFont val="Arial"/>
        <family val="2"/>
      </rPr>
      <t xml:space="preserve">NOT </t>
    </r>
    <r>
      <rPr>
        <sz val="12"/>
        <color rgb="FFFF0000"/>
        <rFont val="Arial"/>
        <family val="2"/>
      </rPr>
      <t>subject to inflationary increase please over type this figure.  Increases are applied on a compound basis for Year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</si>
</sst>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164" formatCode="&quot;£&quot;#,##0.00"/>
  </numFmts>
  <fonts count="9" x14ac:knownFonts="1">
    <font>
      <sz val="11"/>
      <color theme="1"/>
      <name val="Aptos Narrow"/>
      <family val="2"/>
      <scheme val="minor"/>
    </font>
    <font>
      <b/>
      <sz val="12"/>
      <color theme="1"/>
      <name val="Arial"/>
      <family val="2"/>
    </font>
    <font>
      <sz val="12"/>
      <color theme="1"/>
      <name val="Arial"/>
      <family val="2"/>
    </font>
    <font>
      <b/>
      <i/>
      <sz val="12"/>
      <color rgb="FFFF0000"/>
      <name val="Arial"/>
      <family val="2"/>
    </font>
    <font>
      <b/>
      <sz val="12"/>
      <color theme="0"/>
      <name val="Arial"/>
      <family val="2"/>
    </font>
    <font>
      <b/>
      <sz val="12"/>
      <color rgb="FFFF0000"/>
      <name val="Arial"/>
      <family val="2"/>
    </font>
    <font>
      <b/>
      <i/>
      <sz val="12"/>
      <color theme="0"/>
      <name val="Arial"/>
      <family val="2"/>
    </font>
    <font>
      <sz val="12"/>
      <color rgb="FFFF0000"/>
      <name val="Arial"/>
      <family val="2"/>
    </font>
    <font>
      <b/>
      <u/>
      <sz val="12"/>
      <color theme="1"/>
      <name val="Arial"/>
      <family val="2"/>
    </font>
  </fonts>
  <fills count="3">
    <fill>
      <patternFill patternType="none"/>
    </fill>
    <fill>
      <patternFill patternType="gray125"/>
    </fill>
    <fill>
      <patternFill patternType="solid">
        <fgColor rgb="FF56004E"/>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81">
    <xf numFmtId="0" fontId="0" fillId="0" borderId="0" xfId="0"/>
    <xf numFmtId="0" fontId="1" fillId="0" borderId="27" xfId="0" applyFont="1" applyBorder="1" applyAlignment="1">
      <alignment vertical="center" wrapText="1"/>
    </xf>
    <xf numFmtId="0" fontId="1" fillId="0" borderId="0" xfId="0" applyFont="1" applyAlignment="1">
      <alignment vertical="center" wrapText="1"/>
    </xf>
    <xf numFmtId="0" fontId="2" fillId="0" borderId="0" xfId="0" applyFont="1" applyAlignment="1">
      <alignment vertical="center" wrapText="1"/>
    </xf>
    <xf numFmtId="0" fontId="1" fillId="0" borderId="0" xfId="0" applyFont="1"/>
    <xf numFmtId="0" fontId="3" fillId="0" borderId="0" xfId="0" applyFont="1" applyAlignment="1">
      <alignment vertical="center" wrapText="1"/>
    </xf>
    <xf numFmtId="7" fontId="2" fillId="0" borderId="10" xfId="0" applyNumberFormat="1" applyFont="1" applyBorder="1" applyAlignment="1">
      <alignment vertical="center" wrapText="1"/>
    </xf>
    <xf numFmtId="0" fontId="2" fillId="0" borderId="27" xfId="0" applyFont="1" applyBorder="1" applyAlignment="1">
      <alignment vertical="center" wrapText="1"/>
    </xf>
    <xf numFmtId="7" fontId="1" fillId="0" borderId="10" xfId="0" applyNumberFormat="1" applyFont="1" applyBorder="1" applyAlignment="1">
      <alignment vertical="center" wrapText="1"/>
    </xf>
    <xf numFmtId="7" fontId="2" fillId="0" borderId="10" xfId="0" applyNumberFormat="1" applyFont="1" applyBorder="1" applyAlignment="1">
      <alignment horizontal="right" vertical="center" wrapText="1"/>
    </xf>
    <xf numFmtId="0" fontId="2" fillId="0" borderId="0" xfId="0" applyFont="1"/>
    <xf numFmtId="0" fontId="1" fillId="0" borderId="1" xfId="0" applyFont="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xf numFmtId="0" fontId="1" fillId="0" borderId="1" xfId="0" applyFont="1" applyBorder="1" applyAlignment="1">
      <alignment horizontal="right"/>
    </xf>
    <xf numFmtId="0" fontId="1" fillId="0" borderId="0" xfId="0" applyFont="1" applyAlignment="1">
      <alignment horizontal="right"/>
    </xf>
    <xf numFmtId="0" fontId="1" fillId="0" borderId="31" xfId="0" applyFont="1" applyBorder="1" applyAlignment="1">
      <alignment horizontal="right"/>
    </xf>
    <xf numFmtId="0" fontId="1" fillId="0" borderId="32" xfId="0" applyFont="1" applyBorder="1" applyAlignment="1">
      <alignment horizontal="center" vertical="center"/>
    </xf>
    <xf numFmtId="0" fontId="2" fillId="0" borderId="32" xfId="0" applyFont="1" applyBorder="1"/>
    <xf numFmtId="7" fontId="2" fillId="0" borderId="32" xfId="0" applyNumberFormat="1" applyFont="1" applyBorder="1"/>
    <xf numFmtId="7" fontId="2" fillId="0" borderId="32" xfId="0" applyNumberFormat="1" applyFont="1" applyBorder="1" applyAlignment="1">
      <alignment horizontal="right"/>
    </xf>
    <xf numFmtId="0" fontId="2" fillId="0" borderId="32" xfId="0" applyFont="1" applyBorder="1" applyAlignment="1">
      <alignment horizontal="right"/>
    </xf>
    <xf numFmtId="7" fontId="2" fillId="0" borderId="0" xfId="0" applyNumberFormat="1" applyFont="1"/>
    <xf numFmtId="0" fontId="1" fillId="0" borderId="33" xfId="0" applyFont="1" applyBorder="1" applyAlignment="1">
      <alignment horizontal="center" vertical="center"/>
    </xf>
    <xf numFmtId="0" fontId="2" fillId="0" borderId="33" xfId="0" applyFont="1" applyBorder="1"/>
    <xf numFmtId="7" fontId="2" fillId="0" borderId="33" xfId="0" applyNumberFormat="1" applyFont="1" applyBorder="1"/>
    <xf numFmtId="0" fontId="2" fillId="0" borderId="33" xfId="0" applyFont="1" applyBorder="1" applyAlignment="1">
      <alignment horizontal="right"/>
    </xf>
    <xf numFmtId="7" fontId="2" fillId="0" borderId="33" xfId="0" applyNumberFormat="1" applyFont="1" applyBorder="1" applyAlignment="1">
      <alignment horizontal="right"/>
    </xf>
    <xf numFmtId="0" fontId="1" fillId="0" borderId="34" xfId="0" applyFont="1" applyBorder="1" applyAlignment="1">
      <alignment horizontal="center" vertical="center"/>
    </xf>
    <xf numFmtId="7" fontId="1" fillId="0" borderId="1" xfId="0" applyNumberFormat="1" applyFont="1" applyBorder="1"/>
    <xf numFmtId="7" fontId="1" fillId="0" borderId="1" xfId="0" applyNumberFormat="1" applyFont="1" applyBorder="1" applyAlignment="1">
      <alignment horizontal="right"/>
    </xf>
    <xf numFmtId="7" fontId="1" fillId="0" borderId="0" xfId="0" applyNumberFormat="1" applyFont="1"/>
    <xf numFmtId="0" fontId="1" fillId="0" borderId="31" xfId="0" applyFont="1" applyBorder="1"/>
    <xf numFmtId="0" fontId="2" fillId="0" borderId="31" xfId="0" applyFont="1" applyBorder="1"/>
    <xf numFmtId="0" fontId="2" fillId="0" borderId="0" xfId="0" applyFont="1" applyAlignment="1">
      <alignment horizontal="right"/>
    </xf>
    <xf numFmtId="0" fontId="4" fillId="2" borderId="28"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30" xfId="0" applyFont="1" applyFill="1" applyBorder="1" applyAlignment="1">
      <alignment horizontal="center" vertical="center" wrapText="1"/>
    </xf>
    <xf numFmtId="10" fontId="2" fillId="0" borderId="1" xfId="0" applyNumberFormat="1" applyFont="1" applyBorder="1"/>
    <xf numFmtId="0" fontId="5" fillId="0" borderId="0" xfId="0" applyFont="1"/>
    <xf numFmtId="10" fontId="2" fillId="0" borderId="0" xfId="0" applyNumberFormat="1" applyFo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0" borderId="0" xfId="0" applyFont="1" applyAlignment="1">
      <alignment horizontal="left" vertical="center" wrapText="1"/>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2" fillId="0" borderId="1" xfId="0" applyFont="1" applyBorder="1"/>
    <xf numFmtId="164" fontId="2" fillId="0" borderId="1" xfId="0" applyNumberFormat="1" applyFont="1" applyBorder="1"/>
    <xf numFmtId="164" fontId="2" fillId="0" borderId="0" xfId="0" applyNumberFormat="1" applyFont="1"/>
    <xf numFmtId="0" fontId="2" fillId="0" borderId="1" xfId="0" applyFont="1" applyBorder="1" applyAlignment="1">
      <alignment horizontal="right"/>
    </xf>
    <xf numFmtId="164" fontId="1" fillId="0" borderId="1" xfId="0" applyNumberFormat="1" applyFont="1" applyBorder="1"/>
    <xf numFmtId="164" fontId="1" fillId="0" borderId="0" xfId="0" applyNumberFormat="1" applyFont="1"/>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15" xfId="0" applyFont="1" applyBorder="1"/>
    <xf numFmtId="0" fontId="2" fillId="0" borderId="4" xfId="0" applyFont="1" applyBorder="1" applyAlignment="1">
      <alignment horizontal="right" vertical="center"/>
    </xf>
    <xf numFmtId="10" fontId="2" fillId="0" borderId="5" xfId="0" applyNumberFormat="1" applyFont="1" applyBorder="1" applyAlignment="1">
      <alignment horizontal="right" vertical="center"/>
    </xf>
    <xf numFmtId="0" fontId="7" fillId="0" borderId="0" xfId="0" applyFont="1" applyAlignment="1">
      <alignment horizontal="left" vertical="top" wrapText="1"/>
    </xf>
    <xf numFmtId="0" fontId="7" fillId="0" borderId="8" xfId="0" applyFont="1" applyBorder="1" applyAlignment="1">
      <alignment horizontal="left" vertical="top" wrapText="1"/>
    </xf>
    <xf numFmtId="0" fontId="2" fillId="0" borderId="6" xfId="0" applyFont="1" applyBorder="1" applyAlignment="1">
      <alignment horizontal="right" vertical="center"/>
    </xf>
    <xf numFmtId="10" fontId="2" fillId="0" borderId="7" xfId="0" applyNumberFormat="1" applyFont="1" applyBorder="1" applyAlignment="1">
      <alignment horizontal="right" vertical="center"/>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2" fillId="0" borderId="16" xfId="0" applyFont="1" applyBorder="1"/>
    <xf numFmtId="0" fontId="2" fillId="0" borderId="17" xfId="0" applyFont="1" applyBorder="1"/>
    <xf numFmtId="10" fontId="2" fillId="0" borderId="17" xfId="0" applyNumberFormat="1" applyFont="1" applyBorder="1"/>
    <xf numFmtId="0" fontId="2" fillId="0" borderId="17" xfId="0" applyFont="1" applyBorder="1" applyAlignment="1">
      <alignment horizontal="left" vertical="top" wrapText="1"/>
    </xf>
    <xf numFmtId="0" fontId="2" fillId="0" borderId="18" xfId="0" applyFont="1" applyBorder="1"/>
    <xf numFmtId="0" fontId="2" fillId="0" borderId="0" xfId="0" applyFont="1" applyAlignment="1">
      <alignment vertical="top" wrapText="1"/>
    </xf>
    <xf numFmtId="0" fontId="1" fillId="0" borderId="2" xfId="0" applyFont="1" applyBorder="1" applyAlignment="1">
      <alignment horizontal="center"/>
    </xf>
    <xf numFmtId="0" fontId="1" fillId="0" borderId="3" xfId="0" applyFont="1" applyBorder="1" applyAlignment="1">
      <alignment horizontal="center"/>
    </xf>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BF561-54F1-409E-8A38-569D429557EF}">
  <dimension ref="B2:W32"/>
  <sheetViews>
    <sheetView workbookViewId="0">
      <selection sqref="A1:XFD1048576"/>
    </sheetView>
  </sheetViews>
  <sheetFormatPr defaultRowHeight="15.5" x14ac:dyDescent="0.35"/>
  <cols>
    <col min="1" max="2" width="8.7265625" style="10"/>
    <col min="3" max="3" width="19" style="10" bestFit="1" customWidth="1"/>
    <col min="4" max="4" width="2.54296875" style="10" customWidth="1"/>
    <col min="5" max="5" width="13.1796875" style="10" customWidth="1"/>
    <col min="6" max="6" width="11.54296875" style="10" customWidth="1"/>
    <col min="7" max="7" width="11.81640625" style="10" customWidth="1"/>
    <col min="8" max="8" width="13.7265625" style="10" customWidth="1"/>
    <col min="9" max="9" width="5" style="10" customWidth="1"/>
    <col min="10" max="10" width="17.26953125" style="10" customWidth="1"/>
    <col min="11" max="11" width="11.1796875" style="10" customWidth="1"/>
    <col min="12" max="12" width="12.26953125" style="10" customWidth="1"/>
    <col min="13" max="13" width="11.1796875" style="10" bestFit="1" customWidth="1"/>
    <col min="14" max="14" width="5.453125" style="10" customWidth="1"/>
    <col min="15" max="15" width="10.1796875" style="10" bestFit="1" customWidth="1"/>
    <col min="16" max="16" width="15" style="10" customWidth="1"/>
    <col min="17" max="17" width="11.7265625" style="10" customWidth="1"/>
    <col min="18" max="18" width="11.1796875" style="10" bestFit="1" customWidth="1"/>
    <col min="19" max="19" width="3.7265625" style="10" customWidth="1"/>
    <col min="20" max="20" width="13.453125" style="10" customWidth="1"/>
    <col min="21" max="21" width="8.7265625" style="10"/>
    <col min="22" max="22" width="13" style="10" customWidth="1"/>
    <col min="23" max="23" width="15.7265625" style="10" customWidth="1"/>
    <col min="24" max="16384" width="8.7265625" style="10"/>
  </cols>
  <sheetData>
    <row r="2" spans="2:23" x14ac:dyDescent="0.35">
      <c r="B2" s="4" t="s">
        <v>0</v>
      </c>
    </row>
    <row r="3" spans="2:23" x14ac:dyDescent="0.35">
      <c r="B3" s="4"/>
      <c r="C3" s="4"/>
      <c r="D3" s="4"/>
      <c r="E3" s="11" t="s">
        <v>1</v>
      </c>
      <c r="F3" s="11"/>
      <c r="G3" s="11"/>
      <c r="H3" s="11"/>
      <c r="I3" s="12"/>
      <c r="J3" s="11" t="s">
        <v>2</v>
      </c>
      <c r="K3" s="11"/>
      <c r="L3" s="11"/>
      <c r="M3" s="11"/>
      <c r="N3" s="12"/>
      <c r="O3" s="11" t="s">
        <v>3</v>
      </c>
      <c r="P3" s="11"/>
      <c r="Q3" s="11"/>
      <c r="R3" s="11"/>
      <c r="T3" s="11" t="s">
        <v>4</v>
      </c>
      <c r="U3" s="11"/>
      <c r="V3" s="11"/>
      <c r="W3" s="11"/>
    </row>
    <row r="4" spans="2:23" x14ac:dyDescent="0.35">
      <c r="B4" s="13" t="s">
        <v>5</v>
      </c>
      <c r="C4" s="14" t="s">
        <v>6</v>
      </c>
      <c r="D4" s="4"/>
      <c r="E4" s="15" t="s">
        <v>7</v>
      </c>
      <c r="F4" s="15" t="s">
        <v>8</v>
      </c>
      <c r="G4" s="15" t="s">
        <v>9</v>
      </c>
      <c r="H4" s="15" t="s">
        <v>10</v>
      </c>
      <c r="I4" s="16"/>
      <c r="J4" s="15" t="s">
        <v>7</v>
      </c>
      <c r="K4" s="15" t="s">
        <v>8</v>
      </c>
      <c r="L4" s="15" t="s">
        <v>9</v>
      </c>
      <c r="M4" s="15" t="s">
        <v>10</v>
      </c>
      <c r="N4" s="16"/>
      <c r="O4" s="15" t="s">
        <v>7</v>
      </c>
      <c r="P4" s="15" t="s">
        <v>8</v>
      </c>
      <c r="Q4" s="15" t="s">
        <v>9</v>
      </c>
      <c r="R4" s="15" t="s">
        <v>10</v>
      </c>
      <c r="T4" s="15" t="s">
        <v>11</v>
      </c>
      <c r="U4" s="15" t="s">
        <v>8</v>
      </c>
      <c r="V4" s="15" t="s">
        <v>9</v>
      </c>
      <c r="W4" s="15" t="s">
        <v>10</v>
      </c>
    </row>
    <row r="5" spans="2:23" x14ac:dyDescent="0.35">
      <c r="B5" s="12"/>
      <c r="C5" s="4"/>
      <c r="D5" s="4"/>
      <c r="E5" s="17"/>
      <c r="F5" s="17"/>
      <c r="G5" s="17"/>
      <c r="H5" s="17"/>
      <c r="I5" s="16"/>
      <c r="J5" s="17"/>
      <c r="K5" s="17"/>
      <c r="L5" s="17"/>
      <c r="M5" s="17"/>
      <c r="N5" s="16"/>
      <c r="O5" s="17"/>
      <c r="P5" s="17"/>
      <c r="Q5" s="17"/>
      <c r="R5" s="17"/>
      <c r="T5" s="17"/>
      <c r="U5" s="17"/>
      <c r="V5" s="17"/>
      <c r="W5" s="17"/>
    </row>
    <row r="6" spans="2:23" x14ac:dyDescent="0.35">
      <c r="B6" s="18">
        <v>1</v>
      </c>
      <c r="C6" s="19" t="s">
        <v>12</v>
      </c>
      <c r="E6" s="20">
        <f>'Lot 1 - Property'!D6</f>
        <v>0</v>
      </c>
      <c r="F6" s="21">
        <f>E6*0.12</f>
        <v>0</v>
      </c>
      <c r="G6" s="22" t="s">
        <v>13</v>
      </c>
      <c r="H6" s="20">
        <f>SUM(E6:G6)</f>
        <v>0</v>
      </c>
      <c r="I6" s="23"/>
      <c r="J6" s="20">
        <f>'Lot 1 - Property'!D17</f>
        <v>0</v>
      </c>
      <c r="K6" s="21">
        <f>J6*0.12</f>
        <v>0</v>
      </c>
      <c r="L6" s="22" t="s">
        <v>13</v>
      </c>
      <c r="M6" s="20">
        <f>SUM(J6:L6)</f>
        <v>0</v>
      </c>
      <c r="N6" s="23"/>
      <c r="O6" s="20">
        <f>'Lot 1 - Property'!D28</f>
        <v>0</v>
      </c>
      <c r="P6" s="21">
        <f>O6*0.12</f>
        <v>0</v>
      </c>
      <c r="Q6" s="22" t="s">
        <v>13</v>
      </c>
      <c r="R6" s="20">
        <f>SUM(O6:Q6)</f>
        <v>0</v>
      </c>
      <c r="T6" s="20">
        <f>O6+J6+E6</f>
        <v>0</v>
      </c>
      <c r="U6" s="21">
        <f>T6*0.12</f>
        <v>0</v>
      </c>
      <c r="V6" s="22" t="s">
        <v>13</v>
      </c>
      <c r="W6" s="20">
        <f>SUM(T6:V6)</f>
        <v>0</v>
      </c>
    </row>
    <row r="7" spans="2:23" x14ac:dyDescent="0.35">
      <c r="B7" s="24"/>
      <c r="C7" s="25" t="s">
        <v>14</v>
      </c>
      <c r="E7" s="26">
        <f>'Lot 1 - Property'!D7</f>
        <v>0</v>
      </c>
      <c r="F7" s="27" t="s">
        <v>13</v>
      </c>
      <c r="G7" s="28">
        <f>E7*0.2</f>
        <v>0</v>
      </c>
      <c r="H7" s="26">
        <f>SUM(E7:G7)</f>
        <v>0</v>
      </c>
      <c r="I7" s="23"/>
      <c r="J7" s="26">
        <f>'Lot 1 - Property'!D18</f>
        <v>0</v>
      </c>
      <c r="K7" s="27" t="s">
        <v>13</v>
      </c>
      <c r="L7" s="28">
        <f>J7*0.2</f>
        <v>0</v>
      </c>
      <c r="M7" s="26">
        <f>SUM(J7:L7)</f>
        <v>0</v>
      </c>
      <c r="N7" s="23"/>
      <c r="O7" s="26">
        <f>'Lot 1 - Property'!D29</f>
        <v>0</v>
      </c>
      <c r="P7" s="27" t="s">
        <v>13</v>
      </c>
      <c r="Q7" s="28">
        <f>O7*0.2</f>
        <v>0</v>
      </c>
      <c r="R7" s="26">
        <f>SUM(O7:Q7)</f>
        <v>0</v>
      </c>
      <c r="T7" s="20">
        <f>O7+J7+E7</f>
        <v>0</v>
      </c>
      <c r="U7" s="27" t="s">
        <v>13</v>
      </c>
      <c r="V7" s="28">
        <f>T7*0.2</f>
        <v>0</v>
      </c>
      <c r="W7" s="26">
        <f>SUM(T7:V7)</f>
        <v>0</v>
      </c>
    </row>
    <row r="8" spans="2:23" s="4" customFormat="1" x14ac:dyDescent="0.35">
      <c r="B8" s="29"/>
      <c r="C8" s="14" t="s">
        <v>10</v>
      </c>
      <c r="E8" s="30">
        <f>SUM(E6:E7)</f>
        <v>0</v>
      </c>
      <c r="F8" s="31">
        <f t="shared" ref="F8:H8" si="0">SUM(F6:F7)</f>
        <v>0</v>
      </c>
      <c r="G8" s="31">
        <f t="shared" si="0"/>
        <v>0</v>
      </c>
      <c r="H8" s="30">
        <f t="shared" si="0"/>
        <v>0</v>
      </c>
      <c r="I8" s="32"/>
      <c r="J8" s="30">
        <f>SUM(J6:J7)</f>
        <v>0</v>
      </c>
      <c r="K8" s="31">
        <f t="shared" ref="K8" si="1">SUM(K6:K7)</f>
        <v>0</v>
      </c>
      <c r="L8" s="31">
        <f t="shared" ref="L8" si="2">SUM(L6:L7)</f>
        <v>0</v>
      </c>
      <c r="M8" s="30">
        <f t="shared" ref="M8" si="3">SUM(M6:M7)</f>
        <v>0</v>
      </c>
      <c r="N8" s="32"/>
      <c r="O8" s="30">
        <f>SUM(O6:O7)</f>
        <v>0</v>
      </c>
      <c r="P8" s="31">
        <f t="shared" ref="P8" si="4">SUM(P6:P7)</f>
        <v>0</v>
      </c>
      <c r="Q8" s="31">
        <f t="shared" ref="Q8" si="5">SUM(Q6:Q7)</f>
        <v>0</v>
      </c>
      <c r="R8" s="30">
        <f t="shared" ref="R8" si="6">SUM(R6:R7)</f>
        <v>0</v>
      </c>
      <c r="T8" s="30">
        <f>SUM(T6:T7)</f>
        <v>0</v>
      </c>
      <c r="U8" s="31">
        <f t="shared" ref="U8" si="7">SUM(U6:U7)</f>
        <v>0</v>
      </c>
      <c r="V8" s="31">
        <f t="shared" ref="V8" si="8">SUM(V6:V7)</f>
        <v>0</v>
      </c>
      <c r="W8" s="30">
        <f t="shared" ref="W8" si="9">SUM(W6:W7)</f>
        <v>0</v>
      </c>
    </row>
    <row r="9" spans="2:23" x14ac:dyDescent="0.35">
      <c r="B9" s="33"/>
      <c r="C9" s="34"/>
      <c r="F9" s="35"/>
      <c r="G9" s="35"/>
      <c r="K9" s="35"/>
      <c r="L9" s="35"/>
      <c r="P9" s="35"/>
      <c r="Q9" s="35"/>
    </row>
    <row r="10" spans="2:23" x14ac:dyDescent="0.35">
      <c r="B10" s="18">
        <v>2</v>
      </c>
      <c r="C10" s="19" t="s">
        <v>12</v>
      </c>
      <c r="E10" s="20">
        <f>'Lot 2 - Comm &amp; Ind'!D6</f>
        <v>0</v>
      </c>
      <c r="F10" s="21">
        <f>E10*0.12</f>
        <v>0</v>
      </c>
      <c r="G10" s="22" t="s">
        <v>13</v>
      </c>
      <c r="H10" s="20">
        <f>SUM(E10:G10)</f>
        <v>0</v>
      </c>
      <c r="I10" s="23"/>
      <c r="J10" s="20">
        <f>'Lot 2 - Comm &amp; Ind'!D17</f>
        <v>0</v>
      </c>
      <c r="K10" s="21">
        <f>J10*0.12</f>
        <v>0</v>
      </c>
      <c r="L10" s="22" t="s">
        <v>13</v>
      </c>
      <c r="M10" s="20">
        <f>SUM(J10:L10)</f>
        <v>0</v>
      </c>
      <c r="N10" s="23"/>
      <c r="O10" s="20">
        <f>'Lot 2 - Comm &amp; Ind'!D28</f>
        <v>0</v>
      </c>
      <c r="P10" s="21">
        <f>O10*0.12</f>
        <v>0</v>
      </c>
      <c r="Q10" s="22" t="s">
        <v>13</v>
      </c>
      <c r="R10" s="20">
        <f>SUM(O10:Q10)</f>
        <v>0</v>
      </c>
      <c r="T10" s="20">
        <f>O10+J10+E10</f>
        <v>0</v>
      </c>
      <c r="U10" s="21">
        <f>T10*0.12</f>
        <v>0</v>
      </c>
      <c r="V10" s="22" t="s">
        <v>13</v>
      </c>
      <c r="W10" s="20">
        <f>SUM(T10:V10)</f>
        <v>0</v>
      </c>
    </row>
    <row r="11" spans="2:23" x14ac:dyDescent="0.35">
      <c r="B11" s="24"/>
      <c r="C11" s="25" t="s">
        <v>14</v>
      </c>
      <c r="E11" s="26">
        <f>'Lot 2 - Comm &amp; Ind'!D7</f>
        <v>0</v>
      </c>
      <c r="F11" s="27" t="s">
        <v>13</v>
      </c>
      <c r="G11" s="28">
        <f>E11*0.2</f>
        <v>0</v>
      </c>
      <c r="H11" s="26">
        <f>SUM(E11:G11)</f>
        <v>0</v>
      </c>
      <c r="I11" s="23"/>
      <c r="J11" s="26">
        <f>'Lot 2 - Comm &amp; Ind'!D18</f>
        <v>0</v>
      </c>
      <c r="K11" s="27" t="s">
        <v>13</v>
      </c>
      <c r="L11" s="28">
        <f>J11*0.2</f>
        <v>0</v>
      </c>
      <c r="M11" s="26">
        <f>SUM(J11:L11)</f>
        <v>0</v>
      </c>
      <c r="N11" s="23"/>
      <c r="O11" s="26">
        <f>'Lot 2 - Comm &amp; Ind'!D29</f>
        <v>0</v>
      </c>
      <c r="P11" s="27" t="s">
        <v>13</v>
      </c>
      <c r="Q11" s="28">
        <f>O11*0.2</f>
        <v>0</v>
      </c>
      <c r="R11" s="26">
        <f>SUM(O11:Q11)</f>
        <v>0</v>
      </c>
      <c r="T11" s="20">
        <f>O11+J11+E11</f>
        <v>0</v>
      </c>
      <c r="U11" s="27" t="s">
        <v>13</v>
      </c>
      <c r="V11" s="28">
        <f>T11*0.2</f>
        <v>0</v>
      </c>
      <c r="W11" s="26">
        <f>SUM(T11:V11)</f>
        <v>0</v>
      </c>
    </row>
    <row r="12" spans="2:23" s="4" customFormat="1" x14ac:dyDescent="0.35">
      <c r="B12" s="29"/>
      <c r="C12" s="14" t="s">
        <v>10</v>
      </c>
      <c r="E12" s="30">
        <f>SUM(E10:E11)</f>
        <v>0</v>
      </c>
      <c r="F12" s="31">
        <f t="shared" ref="F12" si="10">SUM(F10:F11)</f>
        <v>0</v>
      </c>
      <c r="G12" s="31">
        <f t="shared" ref="G12" si="11">SUM(G10:G11)</f>
        <v>0</v>
      </c>
      <c r="H12" s="30">
        <f>SUM(H10:H11)</f>
        <v>0</v>
      </c>
      <c r="I12" s="32"/>
      <c r="J12" s="30">
        <f>SUM(J10:J11)</f>
        <v>0</v>
      </c>
      <c r="K12" s="31">
        <f t="shared" ref="K12" si="12">SUM(K10:K11)</f>
        <v>0</v>
      </c>
      <c r="L12" s="31">
        <f t="shared" ref="L12" si="13">SUM(L10:L11)</f>
        <v>0</v>
      </c>
      <c r="M12" s="30">
        <f>SUM(M10:M11)</f>
        <v>0</v>
      </c>
      <c r="N12" s="32"/>
      <c r="O12" s="30">
        <f>SUM(O10:O11)</f>
        <v>0</v>
      </c>
      <c r="P12" s="31">
        <f t="shared" ref="P12" si="14">SUM(P10:P11)</f>
        <v>0</v>
      </c>
      <c r="Q12" s="31">
        <f t="shared" ref="Q12" si="15">SUM(Q10:Q11)</f>
        <v>0</v>
      </c>
      <c r="R12" s="30">
        <f>SUM(R10:R11)</f>
        <v>0</v>
      </c>
      <c r="T12" s="30">
        <f>SUM(T10:T11)</f>
        <v>0</v>
      </c>
      <c r="U12" s="31">
        <f t="shared" ref="U12" si="16">SUM(U10:U11)</f>
        <v>0</v>
      </c>
      <c r="V12" s="31">
        <f t="shared" ref="V12" si="17">SUM(V10:V11)</f>
        <v>0</v>
      </c>
      <c r="W12" s="30">
        <f t="shared" ref="W12" si="18">SUM(W10:W11)</f>
        <v>0</v>
      </c>
    </row>
    <row r="13" spans="2:23" x14ac:dyDescent="0.35">
      <c r="B13" s="33"/>
      <c r="C13" s="34"/>
      <c r="F13" s="35"/>
      <c r="G13" s="35"/>
      <c r="K13" s="35"/>
      <c r="L13" s="35"/>
      <c r="P13" s="35"/>
      <c r="Q13" s="35"/>
    </row>
    <row r="14" spans="2:23" x14ac:dyDescent="0.35">
      <c r="B14" s="18">
        <v>3</v>
      </c>
      <c r="C14" s="19" t="s">
        <v>12</v>
      </c>
      <c r="E14" s="20">
        <f>'Lot 3 - Casualty'!D6</f>
        <v>0</v>
      </c>
      <c r="F14" s="21">
        <f>E14*0.12</f>
        <v>0</v>
      </c>
      <c r="G14" s="22" t="s">
        <v>13</v>
      </c>
      <c r="H14" s="20">
        <f>SUM(E14:G14)</f>
        <v>0</v>
      </c>
      <c r="I14" s="23"/>
      <c r="J14" s="20">
        <f>'Lot 3 - Casualty'!D16</f>
        <v>0</v>
      </c>
      <c r="K14" s="21">
        <f>J14*0.12</f>
        <v>0</v>
      </c>
      <c r="L14" s="22" t="s">
        <v>13</v>
      </c>
      <c r="M14" s="20">
        <f>SUM(J14:L14)</f>
        <v>0</v>
      </c>
      <c r="N14" s="23"/>
      <c r="O14" s="20">
        <f>'Lot 3 - Casualty'!D22</f>
        <v>0</v>
      </c>
      <c r="P14" s="21">
        <f>O14*0.12</f>
        <v>0</v>
      </c>
      <c r="Q14" s="22" t="s">
        <v>13</v>
      </c>
      <c r="R14" s="20">
        <f>SUM(O14:Q14)</f>
        <v>0</v>
      </c>
      <c r="T14" s="20">
        <f>O14+J14+E14</f>
        <v>0</v>
      </c>
      <c r="U14" s="21">
        <f>T14*0.12</f>
        <v>0</v>
      </c>
      <c r="V14" s="22" t="s">
        <v>13</v>
      </c>
      <c r="W14" s="20">
        <f>SUM(T14:V14)</f>
        <v>0</v>
      </c>
    </row>
    <row r="15" spans="2:23" x14ac:dyDescent="0.35">
      <c r="B15" s="24"/>
      <c r="C15" s="25" t="s">
        <v>14</v>
      </c>
      <c r="E15" s="26">
        <f>'Lot 3 - Casualty'!D7</f>
        <v>0</v>
      </c>
      <c r="F15" s="27" t="s">
        <v>13</v>
      </c>
      <c r="G15" s="28">
        <f>E15*0.2</f>
        <v>0</v>
      </c>
      <c r="H15" s="26">
        <f>SUM(E15:G15)</f>
        <v>0</v>
      </c>
      <c r="I15" s="23"/>
      <c r="J15" s="26">
        <f>'Lot 3 - Casualty'!D17</f>
        <v>0</v>
      </c>
      <c r="K15" s="27" t="s">
        <v>13</v>
      </c>
      <c r="L15" s="28">
        <f>J15*0.2</f>
        <v>0</v>
      </c>
      <c r="M15" s="26">
        <f>SUM(J15:L15)</f>
        <v>0</v>
      </c>
      <c r="N15" s="23"/>
      <c r="O15" s="26">
        <f>'Lot 3 - Casualty'!D23</f>
        <v>0</v>
      </c>
      <c r="P15" s="27" t="s">
        <v>13</v>
      </c>
      <c r="Q15" s="28">
        <f>O15*0.2</f>
        <v>0</v>
      </c>
      <c r="R15" s="26">
        <f>SUM(O15:Q15)</f>
        <v>0</v>
      </c>
      <c r="T15" s="20">
        <f>O15+J15+E15</f>
        <v>0</v>
      </c>
      <c r="U15" s="27" t="s">
        <v>13</v>
      </c>
      <c r="V15" s="28">
        <f>T15*0.2</f>
        <v>0</v>
      </c>
      <c r="W15" s="26">
        <f>SUM(T15:V15)</f>
        <v>0</v>
      </c>
    </row>
    <row r="16" spans="2:23" s="4" customFormat="1" x14ac:dyDescent="0.35">
      <c r="B16" s="29"/>
      <c r="C16" s="14" t="s">
        <v>10</v>
      </c>
      <c r="E16" s="30">
        <f>SUM(E14:E15)</f>
        <v>0</v>
      </c>
      <c r="F16" s="31">
        <f t="shared" ref="F16" si="19">SUM(F14:F15)</f>
        <v>0</v>
      </c>
      <c r="G16" s="31">
        <f t="shared" ref="G16" si="20">SUM(G14:G15)</f>
        <v>0</v>
      </c>
      <c r="H16" s="30">
        <f>SUM(H14:H15)</f>
        <v>0</v>
      </c>
      <c r="I16" s="32"/>
      <c r="J16" s="30">
        <f>SUM(J14:J15)</f>
        <v>0</v>
      </c>
      <c r="K16" s="31">
        <f t="shared" ref="K16" si="21">SUM(K14:K15)</f>
        <v>0</v>
      </c>
      <c r="L16" s="31">
        <f t="shared" ref="L16" si="22">SUM(L14:L15)</f>
        <v>0</v>
      </c>
      <c r="M16" s="30">
        <f>SUM(M14:M15)</f>
        <v>0</v>
      </c>
      <c r="N16" s="32"/>
      <c r="O16" s="30">
        <f>SUM(O14:O15)</f>
        <v>0</v>
      </c>
      <c r="P16" s="31">
        <f t="shared" ref="P16" si="23">SUM(P14:P15)</f>
        <v>0</v>
      </c>
      <c r="Q16" s="31">
        <f t="shared" ref="Q16" si="24">SUM(Q14:Q15)</f>
        <v>0</v>
      </c>
      <c r="R16" s="30">
        <f>SUM(R14:R15)</f>
        <v>0</v>
      </c>
      <c r="T16" s="30">
        <f>SUM(T14:T15)</f>
        <v>0</v>
      </c>
      <c r="U16" s="31">
        <f t="shared" ref="U16" si="25">SUM(U14:U15)</f>
        <v>0</v>
      </c>
      <c r="V16" s="31">
        <f t="shared" ref="V16" si="26">SUM(V14:V15)</f>
        <v>0</v>
      </c>
      <c r="W16" s="30">
        <f t="shared" ref="W16" si="27">SUM(W14:W15)</f>
        <v>0</v>
      </c>
    </row>
    <row r="17" spans="2:23" x14ac:dyDescent="0.35">
      <c r="B17" s="4"/>
      <c r="F17" s="35"/>
      <c r="G17" s="35"/>
      <c r="K17" s="35"/>
      <c r="L17" s="35"/>
      <c r="P17" s="35"/>
      <c r="Q17" s="35"/>
    </row>
    <row r="18" spans="2:23" x14ac:dyDescent="0.35">
      <c r="B18" s="18">
        <v>4</v>
      </c>
      <c r="C18" s="19" t="s">
        <v>12</v>
      </c>
      <c r="E18" s="20">
        <f>'Lot 4 - Motor Fleet'!D6</f>
        <v>0</v>
      </c>
      <c r="F18" s="21">
        <f>E18*0.12</f>
        <v>0</v>
      </c>
      <c r="G18" s="22" t="s">
        <v>13</v>
      </c>
      <c r="H18" s="20">
        <f>SUM(E18:G18)</f>
        <v>0</v>
      </c>
      <c r="I18" s="23"/>
      <c r="J18" s="20">
        <f>'Lot 4 - Motor Fleet'!D16</f>
        <v>0</v>
      </c>
      <c r="K18" s="21">
        <f>J18*0.12</f>
        <v>0</v>
      </c>
      <c r="L18" s="22" t="s">
        <v>13</v>
      </c>
      <c r="M18" s="20">
        <f>SUM(J18:L18)</f>
        <v>0</v>
      </c>
      <c r="N18" s="23"/>
      <c r="O18" s="20">
        <f>'Lot 4 - Motor Fleet'!D22</f>
        <v>0</v>
      </c>
      <c r="P18" s="21">
        <f>O18*0.12</f>
        <v>0</v>
      </c>
      <c r="Q18" s="22" t="s">
        <v>13</v>
      </c>
      <c r="R18" s="20">
        <f>SUM(O18:Q18)</f>
        <v>0</v>
      </c>
      <c r="T18" s="20">
        <f>O18+J18+E18</f>
        <v>0</v>
      </c>
      <c r="U18" s="21">
        <f>T18*0.12</f>
        <v>0</v>
      </c>
      <c r="V18" s="22" t="s">
        <v>13</v>
      </c>
      <c r="W18" s="20">
        <f>SUM(T18:V18)</f>
        <v>0</v>
      </c>
    </row>
    <row r="19" spans="2:23" x14ac:dyDescent="0.35">
      <c r="B19" s="24"/>
      <c r="C19" s="25" t="s">
        <v>14</v>
      </c>
      <c r="E19" s="26">
        <f>'Lot 4 - Motor Fleet'!D7</f>
        <v>0</v>
      </c>
      <c r="F19" s="27" t="s">
        <v>13</v>
      </c>
      <c r="G19" s="28">
        <f>E19*0.2</f>
        <v>0</v>
      </c>
      <c r="H19" s="26">
        <f>SUM(E19:G19)</f>
        <v>0</v>
      </c>
      <c r="I19" s="23"/>
      <c r="J19" s="26">
        <f>'Lot 4 - Motor Fleet'!D17</f>
        <v>0</v>
      </c>
      <c r="K19" s="27" t="s">
        <v>13</v>
      </c>
      <c r="L19" s="28">
        <f>J19*0.2</f>
        <v>0</v>
      </c>
      <c r="M19" s="26">
        <f>SUM(J19:L19)</f>
        <v>0</v>
      </c>
      <c r="N19" s="23"/>
      <c r="O19" s="26">
        <f>'Lot 4 - Motor Fleet'!D23</f>
        <v>0</v>
      </c>
      <c r="P19" s="27" t="s">
        <v>13</v>
      </c>
      <c r="Q19" s="28">
        <f>O19*0.2</f>
        <v>0</v>
      </c>
      <c r="R19" s="26">
        <f>SUM(O19:Q19)</f>
        <v>0</v>
      </c>
      <c r="T19" s="20">
        <f>O19+J19+E19</f>
        <v>0</v>
      </c>
      <c r="U19" s="27" t="s">
        <v>13</v>
      </c>
      <c r="V19" s="28">
        <f>T19*0.2</f>
        <v>0</v>
      </c>
      <c r="W19" s="26">
        <f>SUM(T19:V19)</f>
        <v>0</v>
      </c>
    </row>
    <row r="20" spans="2:23" s="4" customFormat="1" x14ac:dyDescent="0.35">
      <c r="B20" s="29"/>
      <c r="C20" s="14" t="s">
        <v>10</v>
      </c>
      <c r="E20" s="30">
        <f>SUM(E18:E19)</f>
        <v>0</v>
      </c>
      <c r="F20" s="31">
        <f t="shared" ref="F20" si="28">SUM(F18:F19)</f>
        <v>0</v>
      </c>
      <c r="G20" s="31">
        <f t="shared" ref="G20" si="29">SUM(G18:G19)</f>
        <v>0</v>
      </c>
      <c r="H20" s="30">
        <f>SUM(H18:H19)</f>
        <v>0</v>
      </c>
      <c r="I20" s="32"/>
      <c r="J20" s="30">
        <f>SUM(J18:J19)</f>
        <v>0</v>
      </c>
      <c r="K20" s="31">
        <f t="shared" ref="K20" si="30">SUM(K18:K19)</f>
        <v>0</v>
      </c>
      <c r="L20" s="31">
        <f t="shared" ref="L20" si="31">SUM(L18:L19)</f>
        <v>0</v>
      </c>
      <c r="M20" s="30">
        <f>SUM(M18:M19)</f>
        <v>0</v>
      </c>
      <c r="N20" s="32"/>
      <c r="O20" s="30">
        <f>SUM(O18:O19)</f>
        <v>0</v>
      </c>
      <c r="P20" s="31">
        <f t="shared" ref="P20" si="32">SUM(P18:P19)</f>
        <v>0</v>
      </c>
      <c r="Q20" s="31">
        <f t="shared" ref="Q20" si="33">SUM(Q18:Q19)</f>
        <v>0</v>
      </c>
      <c r="R20" s="30">
        <f>SUM(R18:R19)</f>
        <v>0</v>
      </c>
      <c r="T20" s="30">
        <f>SUM(T18:T19)</f>
        <v>0</v>
      </c>
      <c r="U20" s="31">
        <f t="shared" ref="U20" si="34">SUM(U18:U19)</f>
        <v>0</v>
      </c>
      <c r="V20" s="31">
        <f t="shared" ref="V20" si="35">SUM(V18:V19)</f>
        <v>0</v>
      </c>
      <c r="W20" s="30">
        <f t="shared" ref="W20" si="36">SUM(W18:W19)</f>
        <v>0</v>
      </c>
    </row>
    <row r="21" spans="2:23" x14ac:dyDescent="0.35">
      <c r="B21" s="4"/>
      <c r="F21" s="35"/>
      <c r="G21" s="35"/>
      <c r="K21" s="35"/>
      <c r="L21" s="35"/>
      <c r="P21" s="35"/>
      <c r="Q21" s="35"/>
    </row>
    <row r="22" spans="2:23" x14ac:dyDescent="0.35">
      <c r="B22" s="18">
        <v>5</v>
      </c>
      <c r="C22" s="19" t="s">
        <v>15</v>
      </c>
      <c r="E22" s="20">
        <f>'Lot 5 - Engineering'!D7</f>
        <v>0</v>
      </c>
      <c r="F22" s="21">
        <f>E22*0.12</f>
        <v>0</v>
      </c>
      <c r="G22" s="22" t="s">
        <v>13</v>
      </c>
      <c r="H22" s="20">
        <f>SUM(E22:G22)</f>
        <v>0</v>
      </c>
      <c r="I22" s="23"/>
      <c r="J22" s="20">
        <f>'Lot 5 - Engineering'!D14</f>
        <v>0</v>
      </c>
      <c r="K22" s="21">
        <f>J22*0.12</f>
        <v>0</v>
      </c>
      <c r="L22" s="22" t="s">
        <v>13</v>
      </c>
      <c r="M22" s="20">
        <f>SUM(J22:L22)</f>
        <v>0</v>
      </c>
      <c r="N22" s="23"/>
      <c r="O22" s="20">
        <f>'Lot 5 - Engineering'!D20</f>
        <v>0</v>
      </c>
      <c r="P22" s="21">
        <f>O22*0.12</f>
        <v>0</v>
      </c>
      <c r="Q22" s="22" t="s">
        <v>13</v>
      </c>
      <c r="R22" s="20">
        <f>SUM(O22:Q22)</f>
        <v>0</v>
      </c>
      <c r="T22" s="20">
        <f>O22+J22+E22</f>
        <v>0</v>
      </c>
      <c r="U22" s="21">
        <f>T22*0.12</f>
        <v>0</v>
      </c>
      <c r="V22" s="22" t="s">
        <v>13</v>
      </c>
      <c r="W22" s="20">
        <f>SUM(T22:V22)</f>
        <v>0</v>
      </c>
    </row>
    <row r="23" spans="2:23" x14ac:dyDescent="0.35">
      <c r="B23" s="24"/>
      <c r="C23" s="25" t="s">
        <v>16</v>
      </c>
      <c r="E23" s="26">
        <f>'Lot 5 - Engineering'!D8</f>
        <v>0</v>
      </c>
      <c r="F23" s="27" t="s">
        <v>13</v>
      </c>
      <c r="G23" s="28">
        <f>E23*0.2</f>
        <v>0</v>
      </c>
      <c r="H23" s="26">
        <f>SUM(E23:G23)</f>
        <v>0</v>
      </c>
      <c r="I23" s="23"/>
      <c r="J23" s="26">
        <f>'Lot 5 - Engineering'!D15</f>
        <v>0</v>
      </c>
      <c r="K23" s="27" t="s">
        <v>13</v>
      </c>
      <c r="L23" s="28">
        <f>J23*0.2</f>
        <v>0</v>
      </c>
      <c r="M23" s="26">
        <f>SUM(J23:L23)</f>
        <v>0</v>
      </c>
      <c r="N23" s="23"/>
      <c r="O23" s="26">
        <f>'Lot 5 - Engineering'!D21</f>
        <v>0</v>
      </c>
      <c r="P23" s="27" t="s">
        <v>13</v>
      </c>
      <c r="Q23" s="28">
        <f>O23*0.2</f>
        <v>0</v>
      </c>
      <c r="R23" s="26">
        <f>SUM(O23:Q23)</f>
        <v>0</v>
      </c>
      <c r="T23" s="20">
        <f>O23+J23+E23</f>
        <v>0</v>
      </c>
      <c r="U23" s="27" t="s">
        <v>13</v>
      </c>
      <c r="V23" s="28">
        <f>T23*0.2</f>
        <v>0</v>
      </c>
      <c r="W23" s="26">
        <f>SUM(T23:V23)</f>
        <v>0</v>
      </c>
    </row>
    <row r="24" spans="2:23" s="4" customFormat="1" x14ac:dyDescent="0.35">
      <c r="B24" s="29"/>
      <c r="C24" s="14" t="s">
        <v>10</v>
      </c>
      <c r="E24" s="30">
        <f>SUM(E22:E23)</f>
        <v>0</v>
      </c>
      <c r="F24" s="31">
        <f t="shared" ref="F24" si="37">SUM(F22:F23)</f>
        <v>0</v>
      </c>
      <c r="G24" s="31">
        <f t="shared" ref="G24" si="38">SUM(G22:G23)</f>
        <v>0</v>
      </c>
      <c r="H24" s="30">
        <f>SUM(H22:H23)</f>
        <v>0</v>
      </c>
      <c r="I24" s="32"/>
      <c r="J24" s="30">
        <f>SUM(J22:J23)</f>
        <v>0</v>
      </c>
      <c r="K24" s="31">
        <f t="shared" ref="K24" si="39">SUM(K22:K23)</f>
        <v>0</v>
      </c>
      <c r="L24" s="31">
        <f t="shared" ref="L24" si="40">SUM(L22:L23)</f>
        <v>0</v>
      </c>
      <c r="M24" s="30">
        <f>SUM(M22:M23)</f>
        <v>0</v>
      </c>
      <c r="N24" s="32"/>
      <c r="O24" s="30">
        <f>SUM(O22:O23)</f>
        <v>0</v>
      </c>
      <c r="P24" s="31">
        <f t="shared" ref="P24" si="41">SUM(P22:P23)</f>
        <v>0</v>
      </c>
      <c r="Q24" s="31">
        <f t="shared" ref="Q24" si="42">SUM(Q22:Q23)</f>
        <v>0</v>
      </c>
      <c r="R24" s="30">
        <f>SUM(R22:R23)</f>
        <v>0</v>
      </c>
      <c r="T24" s="30">
        <f>SUM(T22:T23)</f>
        <v>0</v>
      </c>
      <c r="U24" s="31">
        <f t="shared" ref="U24" si="43">SUM(U22:U23)</f>
        <v>0</v>
      </c>
      <c r="V24" s="31">
        <f t="shared" ref="V24" si="44">SUM(V22:V23)</f>
        <v>0</v>
      </c>
      <c r="W24" s="30">
        <f t="shared" ref="W24" si="45">SUM(W22:W23)</f>
        <v>0</v>
      </c>
    </row>
    <row r="25" spans="2:23" x14ac:dyDescent="0.35">
      <c r="B25" s="4"/>
      <c r="F25" s="35"/>
      <c r="G25" s="35"/>
      <c r="K25" s="35"/>
      <c r="L25" s="35"/>
      <c r="P25" s="35"/>
      <c r="Q25" s="35"/>
    </row>
    <row r="26" spans="2:23" x14ac:dyDescent="0.35">
      <c r="B26" s="18">
        <v>6</v>
      </c>
      <c r="C26" s="19" t="s">
        <v>12</v>
      </c>
      <c r="E26" s="20">
        <f>'Lot 6 - Fidelity Guarantee'!D7</f>
        <v>0</v>
      </c>
      <c r="F26" s="21">
        <f>E26*0.12</f>
        <v>0</v>
      </c>
      <c r="G26" s="22" t="s">
        <v>13</v>
      </c>
      <c r="H26" s="20">
        <f>SUM(E26:G26)</f>
        <v>0</v>
      </c>
      <c r="I26" s="23"/>
      <c r="J26" s="20">
        <f>'Lot 6 - Fidelity Guarantee'!D18</f>
        <v>0</v>
      </c>
      <c r="K26" s="21">
        <f>J26*0.12</f>
        <v>0</v>
      </c>
      <c r="L26" s="22" t="s">
        <v>13</v>
      </c>
      <c r="M26" s="20">
        <f>SUM(J26:L26)</f>
        <v>0</v>
      </c>
      <c r="N26" s="23"/>
      <c r="O26" s="20">
        <f>'Lot 6 - Fidelity Guarantee'!D29</f>
        <v>0</v>
      </c>
      <c r="P26" s="21">
        <f>O26*0.12</f>
        <v>0</v>
      </c>
      <c r="Q26" s="22" t="s">
        <v>13</v>
      </c>
      <c r="R26" s="20">
        <f>SUM(O26:Q26)</f>
        <v>0</v>
      </c>
      <c r="T26" s="20">
        <f>O26+J26+E26</f>
        <v>0</v>
      </c>
      <c r="U26" s="21">
        <f>T26*0.12</f>
        <v>0</v>
      </c>
      <c r="V26" s="22" t="s">
        <v>13</v>
      </c>
      <c r="W26" s="20">
        <f>SUM(T26:V26)</f>
        <v>0</v>
      </c>
    </row>
    <row r="27" spans="2:23" x14ac:dyDescent="0.35">
      <c r="B27" s="24"/>
      <c r="C27" s="25" t="s">
        <v>14</v>
      </c>
      <c r="E27" s="26">
        <f>'Lot 6 - Fidelity Guarantee'!D8</f>
        <v>0</v>
      </c>
      <c r="F27" s="27" t="s">
        <v>13</v>
      </c>
      <c r="G27" s="28">
        <f>E27*0.2</f>
        <v>0</v>
      </c>
      <c r="H27" s="26">
        <f>SUM(E27:G27)</f>
        <v>0</v>
      </c>
      <c r="I27" s="23"/>
      <c r="J27" s="26">
        <f>'Lot 6 - Fidelity Guarantee'!D19</f>
        <v>0</v>
      </c>
      <c r="K27" s="27" t="s">
        <v>13</v>
      </c>
      <c r="L27" s="28">
        <f>J27*0.2</f>
        <v>0</v>
      </c>
      <c r="M27" s="26">
        <f>SUM(J27:L27)</f>
        <v>0</v>
      </c>
      <c r="N27" s="23"/>
      <c r="O27" s="26">
        <f>'Lot 6 - Fidelity Guarantee'!D36</f>
        <v>0</v>
      </c>
      <c r="P27" s="27" t="s">
        <v>13</v>
      </c>
      <c r="Q27" s="28">
        <f>O27*0.2</f>
        <v>0</v>
      </c>
      <c r="R27" s="26">
        <f>SUM(O27:Q27)</f>
        <v>0</v>
      </c>
      <c r="T27" s="20">
        <f>O27+J27+E27</f>
        <v>0</v>
      </c>
      <c r="U27" s="27" t="s">
        <v>13</v>
      </c>
      <c r="V27" s="28">
        <f>T27*0.2</f>
        <v>0</v>
      </c>
      <c r="W27" s="26">
        <f>SUM(T27:V27)</f>
        <v>0</v>
      </c>
    </row>
    <row r="28" spans="2:23" s="4" customFormat="1" x14ac:dyDescent="0.35">
      <c r="B28" s="29"/>
      <c r="C28" s="14" t="s">
        <v>10</v>
      </c>
      <c r="E28" s="30">
        <f>SUM(E26:E27)</f>
        <v>0</v>
      </c>
      <c r="F28" s="31">
        <f t="shared" ref="F28" si="46">SUM(F26:F27)</f>
        <v>0</v>
      </c>
      <c r="G28" s="31">
        <f t="shared" ref="G28" si="47">SUM(G26:G27)</f>
        <v>0</v>
      </c>
      <c r="H28" s="30">
        <f>SUM(H26:H27)</f>
        <v>0</v>
      </c>
      <c r="I28" s="32"/>
      <c r="J28" s="30">
        <f>SUM(J26:J27)</f>
        <v>0</v>
      </c>
      <c r="K28" s="31">
        <f t="shared" ref="K28" si="48">SUM(K26:K27)</f>
        <v>0</v>
      </c>
      <c r="L28" s="31">
        <f t="shared" ref="L28" si="49">SUM(L26:L27)</f>
        <v>0</v>
      </c>
      <c r="M28" s="30">
        <f>SUM(M26:M27)</f>
        <v>0</v>
      </c>
      <c r="N28" s="32"/>
      <c r="O28" s="30">
        <f>SUM(O26:O27)</f>
        <v>0</v>
      </c>
      <c r="P28" s="31">
        <f t="shared" ref="P28" si="50">SUM(P26:P27)</f>
        <v>0</v>
      </c>
      <c r="Q28" s="31">
        <f t="shared" ref="Q28" si="51">SUM(Q26:Q27)</f>
        <v>0</v>
      </c>
      <c r="R28" s="30">
        <f>SUM(R26:R27)</f>
        <v>0</v>
      </c>
      <c r="T28" s="30">
        <f>SUM(T26:T27)</f>
        <v>0</v>
      </c>
      <c r="U28" s="31">
        <f t="shared" ref="U28" si="52">SUM(U26:U27)</f>
        <v>0</v>
      </c>
      <c r="V28" s="31">
        <f t="shared" ref="V28" si="53">SUM(V26:V27)</f>
        <v>0</v>
      </c>
      <c r="W28" s="30">
        <f t="shared" ref="W28" si="54">SUM(W26:W27)</f>
        <v>0</v>
      </c>
    </row>
    <row r="30" spans="2:23" x14ac:dyDescent="0.35">
      <c r="B30" s="18">
        <v>7</v>
      </c>
      <c r="C30" s="19" t="s">
        <v>12</v>
      </c>
      <c r="E30" s="20">
        <f>'Lot 7 - Package'!D7</f>
        <v>0</v>
      </c>
      <c r="F30" s="21">
        <f>E30*0.12</f>
        <v>0</v>
      </c>
      <c r="G30" s="22" t="s">
        <v>13</v>
      </c>
      <c r="H30" s="20">
        <f>SUM(E30:G30)</f>
        <v>0</v>
      </c>
      <c r="I30" s="23"/>
      <c r="J30" s="20">
        <f>'Lot 7 - Package'!D18</f>
        <v>0</v>
      </c>
      <c r="K30" s="21">
        <f>J30*0.12</f>
        <v>0</v>
      </c>
      <c r="L30" s="22" t="s">
        <v>13</v>
      </c>
      <c r="M30" s="20">
        <f>SUM(J30:L30)</f>
        <v>0</v>
      </c>
      <c r="N30" s="23"/>
      <c r="O30" s="20">
        <f>'Lot 7 - Package'!D29</f>
        <v>0</v>
      </c>
      <c r="P30" s="21">
        <f>O30*0.12</f>
        <v>0</v>
      </c>
      <c r="Q30" s="22" t="s">
        <v>13</v>
      </c>
      <c r="R30" s="20">
        <f>SUM(O30:Q30)</f>
        <v>0</v>
      </c>
      <c r="T30" s="20">
        <f>O30+J30+E30</f>
        <v>0</v>
      </c>
      <c r="U30" s="21">
        <f>T30*0.12</f>
        <v>0</v>
      </c>
      <c r="V30" s="22" t="s">
        <v>13</v>
      </c>
      <c r="W30" s="20">
        <f>SUM(T30:V30)</f>
        <v>0</v>
      </c>
    </row>
    <row r="31" spans="2:23" x14ac:dyDescent="0.35">
      <c r="B31" s="24"/>
      <c r="C31" s="25" t="s">
        <v>14</v>
      </c>
      <c r="E31" s="26">
        <f>'Lot 7 - Package'!D8</f>
        <v>0</v>
      </c>
      <c r="F31" s="27" t="s">
        <v>13</v>
      </c>
      <c r="G31" s="28">
        <f>E31*0.2</f>
        <v>0</v>
      </c>
      <c r="H31" s="26">
        <f>SUM(E31:G31)</f>
        <v>0</v>
      </c>
      <c r="I31" s="23"/>
      <c r="J31" s="26">
        <f>'Lot 7 - Package'!D19</f>
        <v>0</v>
      </c>
      <c r="K31" s="27" t="s">
        <v>13</v>
      </c>
      <c r="L31" s="28">
        <f>J31*0.2</f>
        <v>0</v>
      </c>
      <c r="M31" s="26">
        <f>SUM(J31:L31)</f>
        <v>0</v>
      </c>
      <c r="N31" s="23"/>
      <c r="O31" s="26">
        <f>'Lot 7 - Package'!D36</f>
        <v>0</v>
      </c>
      <c r="P31" s="27" t="s">
        <v>13</v>
      </c>
      <c r="Q31" s="28">
        <f>O31*0.2</f>
        <v>0</v>
      </c>
      <c r="R31" s="26">
        <f>SUM(O31:Q31)</f>
        <v>0</v>
      </c>
      <c r="T31" s="20">
        <f>O31+J31+E31</f>
        <v>0</v>
      </c>
      <c r="U31" s="27" t="s">
        <v>13</v>
      </c>
      <c r="V31" s="28">
        <f>T31*0.2</f>
        <v>0</v>
      </c>
      <c r="W31" s="26">
        <f>SUM(T31:V31)</f>
        <v>0</v>
      </c>
    </row>
    <row r="32" spans="2:23" x14ac:dyDescent="0.35">
      <c r="B32" s="29"/>
      <c r="C32" s="14" t="s">
        <v>10</v>
      </c>
      <c r="D32" s="4"/>
      <c r="E32" s="30">
        <f>SUM(E30:E31)</f>
        <v>0</v>
      </c>
      <c r="F32" s="31">
        <f t="shared" ref="F32:G32" si="55">SUM(F30:F31)</f>
        <v>0</v>
      </c>
      <c r="G32" s="31">
        <f t="shared" si="55"/>
        <v>0</v>
      </c>
      <c r="H32" s="30">
        <f>SUM(H30:H31)</f>
        <v>0</v>
      </c>
      <c r="I32" s="32"/>
      <c r="J32" s="30">
        <f>SUM(J30:J31)</f>
        <v>0</v>
      </c>
      <c r="K32" s="31">
        <f t="shared" ref="K32:L32" si="56">SUM(K30:K31)</f>
        <v>0</v>
      </c>
      <c r="L32" s="31">
        <f t="shared" si="56"/>
        <v>0</v>
      </c>
      <c r="M32" s="30">
        <f>SUM(M30:M31)</f>
        <v>0</v>
      </c>
      <c r="N32" s="32"/>
      <c r="O32" s="30">
        <f>SUM(O30:O31)</f>
        <v>0</v>
      </c>
      <c r="P32" s="31">
        <f t="shared" ref="P32:Q32" si="57">SUM(P30:P31)</f>
        <v>0</v>
      </c>
      <c r="Q32" s="31">
        <f t="shared" si="57"/>
        <v>0</v>
      </c>
      <c r="R32" s="30">
        <f>SUM(R30:R31)</f>
        <v>0</v>
      </c>
      <c r="S32" s="4"/>
      <c r="T32" s="30">
        <f>SUM(T30:T31)</f>
        <v>0</v>
      </c>
      <c r="U32" s="31">
        <f t="shared" ref="U32:W32" si="58">SUM(U30:U31)</f>
        <v>0</v>
      </c>
      <c r="V32" s="31">
        <f t="shared" si="58"/>
        <v>0</v>
      </c>
      <c r="W32" s="30">
        <f t="shared" si="58"/>
        <v>0</v>
      </c>
    </row>
  </sheetData>
  <mergeCells count="11">
    <mergeCell ref="B30:B32"/>
    <mergeCell ref="J3:M3"/>
    <mergeCell ref="O3:R3"/>
    <mergeCell ref="T3:W3"/>
    <mergeCell ref="B26:B28"/>
    <mergeCell ref="B22:B24"/>
    <mergeCell ref="B18:B20"/>
    <mergeCell ref="B14:B16"/>
    <mergeCell ref="B10:B12"/>
    <mergeCell ref="E3:H3"/>
    <mergeCell ref="B6:B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BDBA1-291D-4E19-9BB2-DDEDC9C84D7C}">
  <dimension ref="C2:G36"/>
  <sheetViews>
    <sheetView topLeftCell="A15" workbookViewId="0">
      <selection activeCell="A15" sqref="A1:XFD1048576"/>
    </sheetView>
  </sheetViews>
  <sheetFormatPr defaultRowHeight="15.5" x14ac:dyDescent="0.35"/>
  <cols>
    <col min="1" max="2" width="8.7265625" style="10"/>
    <col min="3" max="3" width="69" style="10" customWidth="1"/>
    <col min="4" max="4" width="31.54296875" style="10" customWidth="1"/>
    <col min="5" max="6" width="21.453125" style="10" customWidth="1"/>
    <col min="7" max="7" width="14.7265625" style="10" customWidth="1"/>
    <col min="8" max="16384" width="8.7265625" style="10"/>
  </cols>
  <sheetData>
    <row r="2" spans="3:7" x14ac:dyDescent="0.35">
      <c r="C2" s="4" t="s">
        <v>17</v>
      </c>
    </row>
    <row r="3" spans="3:7" x14ac:dyDescent="0.35">
      <c r="C3" s="2"/>
    </row>
    <row r="4" spans="3:7" ht="16" thickBot="1" x14ac:dyDescent="0.4">
      <c r="C4" s="2" t="s">
        <v>1</v>
      </c>
    </row>
    <row r="5" spans="3:7" ht="31.5" thickBot="1" x14ac:dyDescent="0.4">
      <c r="C5" s="36" t="s">
        <v>18</v>
      </c>
      <c r="D5" s="36" t="s">
        <v>19</v>
      </c>
      <c r="E5" s="37" t="s">
        <v>8</v>
      </c>
      <c r="F5" s="37" t="s">
        <v>9</v>
      </c>
      <c r="G5" s="37" t="s">
        <v>10</v>
      </c>
    </row>
    <row r="6" spans="3:7" ht="16" thickBot="1" x14ac:dyDescent="0.4">
      <c r="C6" s="1" t="s">
        <v>12</v>
      </c>
      <c r="D6" s="6">
        <v>0</v>
      </c>
      <c r="E6" s="9">
        <f>D6*0.12</f>
        <v>0</v>
      </c>
      <c r="F6" s="9" t="s">
        <v>13</v>
      </c>
      <c r="G6" s="6">
        <f>SUM(D6:F6)</f>
        <v>0</v>
      </c>
    </row>
    <row r="7" spans="3:7" ht="16" thickBot="1" x14ac:dyDescent="0.4">
      <c r="C7" s="1" t="s">
        <v>20</v>
      </c>
      <c r="D7" s="6">
        <v>0</v>
      </c>
      <c r="E7" s="9" t="s">
        <v>13</v>
      </c>
      <c r="F7" s="9">
        <f>D7*0.2</f>
        <v>0</v>
      </c>
      <c r="G7" s="6">
        <f>SUM(D7:F7)</f>
        <v>0</v>
      </c>
    </row>
    <row r="8" spans="3:7" ht="16" thickBot="1" x14ac:dyDescent="0.4">
      <c r="C8" s="1" t="s">
        <v>21</v>
      </c>
      <c r="D8" s="8">
        <f>SUM(D6:D7)</f>
        <v>0</v>
      </c>
      <c r="E8" s="8">
        <f t="shared" ref="E8:F8" si="0">SUM(E6:E7)</f>
        <v>0</v>
      </c>
      <c r="F8" s="8">
        <f t="shared" si="0"/>
        <v>0</v>
      </c>
      <c r="G8" s="8">
        <f t="shared" ref="G8" si="1">SUM(G6:G7)</f>
        <v>0</v>
      </c>
    </row>
    <row r="9" spans="3:7" ht="16" thickBot="1" x14ac:dyDescent="0.4"/>
    <row r="10" spans="3:7" ht="31.5" thickBot="1" x14ac:dyDescent="0.4">
      <c r="C10" s="36" t="s">
        <v>22</v>
      </c>
      <c r="D10" s="36" t="s">
        <v>19</v>
      </c>
      <c r="E10" s="37" t="s">
        <v>8</v>
      </c>
      <c r="F10" s="37" t="s">
        <v>9</v>
      </c>
      <c r="G10" s="37" t="s">
        <v>10</v>
      </c>
    </row>
    <row r="11" spans="3:7" ht="16" thickBot="1" x14ac:dyDescent="0.4">
      <c r="C11" s="1" t="s">
        <v>12</v>
      </c>
      <c r="D11" s="6">
        <v>0</v>
      </c>
      <c r="E11" s="9">
        <f>D11*0.12</f>
        <v>0</v>
      </c>
      <c r="F11" s="9" t="s">
        <v>13</v>
      </c>
      <c r="G11" s="6">
        <f>SUM(D11:F11)</f>
        <v>0</v>
      </c>
    </row>
    <row r="12" spans="3:7" ht="16" thickBot="1" x14ac:dyDescent="0.4">
      <c r="C12" s="1" t="s">
        <v>20</v>
      </c>
      <c r="D12" s="6">
        <v>0</v>
      </c>
      <c r="E12" s="9" t="s">
        <v>13</v>
      </c>
      <c r="F12" s="9">
        <f>D12*0.2</f>
        <v>0</v>
      </c>
      <c r="G12" s="6">
        <f>SUM(D12:F12)</f>
        <v>0</v>
      </c>
    </row>
    <row r="13" spans="3:7" ht="16" thickBot="1" x14ac:dyDescent="0.4">
      <c r="C13" s="1" t="s">
        <v>21</v>
      </c>
      <c r="D13" s="8">
        <f>SUM(D11:D12)</f>
        <v>0</v>
      </c>
      <c r="E13" s="8">
        <f t="shared" ref="E13:F13" si="2">SUM(E11:E12)</f>
        <v>0</v>
      </c>
      <c r="F13" s="8">
        <f t="shared" si="2"/>
        <v>0</v>
      </c>
      <c r="G13" s="8">
        <f t="shared" ref="G13" si="3">SUM(G11:G12)</f>
        <v>0</v>
      </c>
    </row>
    <row r="14" spans="3:7" x14ac:dyDescent="0.35">
      <c r="C14" s="3"/>
    </row>
    <row r="15" spans="3:7" ht="16" thickBot="1" x14ac:dyDescent="0.4">
      <c r="C15" s="2" t="s">
        <v>23</v>
      </c>
    </row>
    <row r="16" spans="3:7" ht="31.5" thickBot="1" x14ac:dyDescent="0.4">
      <c r="C16" s="36" t="s">
        <v>18</v>
      </c>
      <c r="D16" s="36" t="s">
        <v>19</v>
      </c>
      <c r="E16" s="37" t="s">
        <v>8</v>
      </c>
      <c r="F16" s="37" t="s">
        <v>9</v>
      </c>
      <c r="G16" s="37" t="s">
        <v>10</v>
      </c>
    </row>
    <row r="17" spans="3:7" ht="16" thickBot="1" x14ac:dyDescent="0.4">
      <c r="C17" s="1" t="s">
        <v>12</v>
      </c>
      <c r="D17" s="6">
        <v>0</v>
      </c>
      <c r="E17" s="9">
        <f>D17*0.12</f>
        <v>0</v>
      </c>
      <c r="F17" s="9" t="s">
        <v>13</v>
      </c>
      <c r="G17" s="6">
        <f>SUM(D17:F17)</f>
        <v>0</v>
      </c>
    </row>
    <row r="18" spans="3:7" ht="16" thickBot="1" x14ac:dyDescent="0.4">
      <c r="C18" s="1" t="s">
        <v>20</v>
      </c>
      <c r="D18" s="6">
        <v>0</v>
      </c>
      <c r="E18" s="9" t="s">
        <v>13</v>
      </c>
      <c r="F18" s="9">
        <f>D18*0.2</f>
        <v>0</v>
      </c>
      <c r="G18" s="6">
        <f>SUM(D18:F18)</f>
        <v>0</v>
      </c>
    </row>
    <row r="19" spans="3:7" ht="16" thickBot="1" x14ac:dyDescent="0.4">
      <c r="C19" s="1" t="s">
        <v>21</v>
      </c>
      <c r="D19" s="8">
        <f>SUM(D17:D18)</f>
        <v>0</v>
      </c>
      <c r="E19" s="8">
        <f t="shared" ref="E19:F19" si="4">SUM(E17:E18)</f>
        <v>0</v>
      </c>
      <c r="F19" s="8">
        <f t="shared" si="4"/>
        <v>0</v>
      </c>
      <c r="G19" s="8">
        <f t="shared" ref="G19" si="5">SUM(G17:G18)</f>
        <v>0</v>
      </c>
    </row>
    <row r="20" spans="3:7" ht="16" thickBot="1" x14ac:dyDescent="0.4"/>
    <row r="21" spans="3:7" ht="31.5" thickBot="1" x14ac:dyDescent="0.4">
      <c r="C21" s="36" t="s">
        <v>22</v>
      </c>
      <c r="D21" s="36" t="s">
        <v>19</v>
      </c>
      <c r="E21" s="37" t="s">
        <v>8</v>
      </c>
      <c r="F21" s="37" t="s">
        <v>9</v>
      </c>
      <c r="G21" s="37" t="s">
        <v>10</v>
      </c>
    </row>
    <row r="22" spans="3:7" ht="16" thickBot="1" x14ac:dyDescent="0.4">
      <c r="C22" s="1" t="s">
        <v>12</v>
      </c>
      <c r="D22" s="6">
        <v>0</v>
      </c>
      <c r="E22" s="9">
        <f>D22*0.12</f>
        <v>0</v>
      </c>
      <c r="F22" s="9" t="s">
        <v>13</v>
      </c>
      <c r="G22" s="6">
        <f>SUM(D22:F22)</f>
        <v>0</v>
      </c>
    </row>
    <row r="23" spans="3:7" ht="16" thickBot="1" x14ac:dyDescent="0.4">
      <c r="C23" s="1" t="s">
        <v>20</v>
      </c>
      <c r="D23" s="6">
        <v>0</v>
      </c>
      <c r="E23" s="9" t="s">
        <v>13</v>
      </c>
      <c r="F23" s="9">
        <f>D23*0.2</f>
        <v>0</v>
      </c>
      <c r="G23" s="6">
        <f>SUM(D23:F23)</f>
        <v>0</v>
      </c>
    </row>
    <row r="24" spans="3:7" ht="16" thickBot="1" x14ac:dyDescent="0.4">
      <c r="C24" s="1" t="s">
        <v>21</v>
      </c>
      <c r="D24" s="8">
        <f>SUM(D22:D23)</f>
        <v>0</v>
      </c>
      <c r="E24" s="8">
        <f t="shared" ref="E24:F24" si="6">SUM(E22:E23)</f>
        <v>0</v>
      </c>
      <c r="F24" s="8">
        <f t="shared" si="6"/>
        <v>0</v>
      </c>
      <c r="G24" s="8">
        <f t="shared" ref="G24" si="7">SUM(G22:G23)</f>
        <v>0</v>
      </c>
    </row>
    <row r="25" spans="3:7" x14ac:dyDescent="0.35">
      <c r="C25" s="3"/>
    </row>
    <row r="26" spans="3:7" ht="16" thickBot="1" x14ac:dyDescent="0.4">
      <c r="C26" s="2" t="s">
        <v>3</v>
      </c>
    </row>
    <row r="27" spans="3:7" ht="31.5" thickBot="1" x14ac:dyDescent="0.4">
      <c r="C27" s="36" t="s">
        <v>18</v>
      </c>
      <c r="D27" s="36" t="s">
        <v>19</v>
      </c>
      <c r="E27" s="37" t="s">
        <v>8</v>
      </c>
      <c r="F27" s="37" t="s">
        <v>9</v>
      </c>
      <c r="G27" s="37" t="s">
        <v>10</v>
      </c>
    </row>
    <row r="28" spans="3:7" ht="16" thickBot="1" x14ac:dyDescent="0.4">
      <c r="C28" s="1" t="s">
        <v>12</v>
      </c>
      <c r="D28" s="6">
        <v>0</v>
      </c>
      <c r="E28" s="9">
        <f>D28*0.12</f>
        <v>0</v>
      </c>
      <c r="F28" s="9" t="s">
        <v>13</v>
      </c>
      <c r="G28" s="6">
        <f>SUM(D28:F28)</f>
        <v>0</v>
      </c>
    </row>
    <row r="29" spans="3:7" ht="16" thickBot="1" x14ac:dyDescent="0.4">
      <c r="C29" s="1" t="s">
        <v>20</v>
      </c>
      <c r="D29" s="6">
        <v>0</v>
      </c>
      <c r="E29" s="9" t="s">
        <v>13</v>
      </c>
      <c r="F29" s="9">
        <f>D29*0.2</f>
        <v>0</v>
      </c>
      <c r="G29" s="6">
        <f>SUM(D29:F29)</f>
        <v>0</v>
      </c>
    </row>
    <row r="30" spans="3:7" ht="16" thickBot="1" x14ac:dyDescent="0.4">
      <c r="C30" s="1" t="s">
        <v>21</v>
      </c>
      <c r="D30" s="8">
        <f>SUM(D28:D29)</f>
        <v>0</v>
      </c>
      <c r="E30" s="8">
        <f t="shared" ref="E30:F30" si="8">SUM(E28:E29)</f>
        <v>0</v>
      </c>
      <c r="F30" s="8">
        <f t="shared" si="8"/>
        <v>0</v>
      </c>
      <c r="G30" s="8">
        <f t="shared" ref="G30" si="9">SUM(G28:G29)</f>
        <v>0</v>
      </c>
    </row>
    <row r="32" spans="3:7" ht="16" thickBot="1" x14ac:dyDescent="0.4"/>
    <row r="33" spans="3:7" ht="31.5" thickBot="1" x14ac:dyDescent="0.4">
      <c r="C33" s="36" t="s">
        <v>22</v>
      </c>
      <c r="D33" s="36" t="s">
        <v>19</v>
      </c>
      <c r="E33" s="37" t="s">
        <v>8</v>
      </c>
      <c r="F33" s="37" t="s">
        <v>9</v>
      </c>
      <c r="G33" s="37" t="s">
        <v>10</v>
      </c>
    </row>
    <row r="34" spans="3:7" ht="16" thickBot="1" x14ac:dyDescent="0.4">
      <c r="C34" s="1" t="s">
        <v>12</v>
      </c>
      <c r="D34" s="6">
        <v>0</v>
      </c>
      <c r="E34" s="9">
        <f>D34*0.12</f>
        <v>0</v>
      </c>
      <c r="F34" s="9" t="s">
        <v>13</v>
      </c>
      <c r="G34" s="6">
        <f>SUM(D34:F34)</f>
        <v>0</v>
      </c>
    </row>
    <row r="35" spans="3:7" ht="16" thickBot="1" x14ac:dyDescent="0.4">
      <c r="C35" s="1" t="s">
        <v>20</v>
      </c>
      <c r="D35" s="6">
        <v>0</v>
      </c>
      <c r="E35" s="9" t="s">
        <v>13</v>
      </c>
      <c r="F35" s="9">
        <f>D35*0.2</f>
        <v>0</v>
      </c>
      <c r="G35" s="6">
        <f>SUM(D35:F35)</f>
        <v>0</v>
      </c>
    </row>
    <row r="36" spans="3:7" ht="16" thickBot="1" x14ac:dyDescent="0.4">
      <c r="C36" s="1" t="s">
        <v>21</v>
      </c>
      <c r="D36" s="8">
        <f>SUM(D34:D35)</f>
        <v>0</v>
      </c>
      <c r="E36" s="8">
        <f t="shared" ref="E36:F36" si="10">SUM(E34:E35)</f>
        <v>0</v>
      </c>
      <c r="F36" s="8">
        <f t="shared" si="10"/>
        <v>0</v>
      </c>
      <c r="G36" s="8">
        <f t="shared" ref="G36" si="11">SUM(G34:G35)</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599AB-2A2A-44FD-B8F1-0E19B383AC43}">
  <dimension ref="C2:G36"/>
  <sheetViews>
    <sheetView workbookViewId="0">
      <selection activeCell="C9" sqref="C9"/>
    </sheetView>
  </sheetViews>
  <sheetFormatPr defaultRowHeight="15.5" x14ac:dyDescent="0.35"/>
  <cols>
    <col min="1" max="2" width="8.7265625" style="10"/>
    <col min="3" max="3" width="70.54296875" style="10" customWidth="1"/>
    <col min="4" max="4" width="29.81640625" style="10" customWidth="1"/>
    <col min="5" max="6" width="16.7265625" style="10" customWidth="1"/>
    <col min="7" max="7" width="18.7265625" style="10" customWidth="1"/>
    <col min="8" max="16384" width="8.7265625" style="10"/>
  </cols>
  <sheetData>
    <row r="2" spans="3:7" x14ac:dyDescent="0.35">
      <c r="C2" s="4" t="s">
        <v>24</v>
      </c>
    </row>
    <row r="4" spans="3:7" ht="16" thickBot="1" x14ac:dyDescent="0.4">
      <c r="C4" s="2" t="s">
        <v>1</v>
      </c>
    </row>
    <row r="5" spans="3:7" ht="31.5" thickBot="1" x14ac:dyDescent="0.4">
      <c r="C5" s="36" t="s">
        <v>18</v>
      </c>
      <c r="D5" s="36" t="s">
        <v>19</v>
      </c>
      <c r="E5" s="37" t="s">
        <v>8</v>
      </c>
      <c r="F5" s="37" t="s">
        <v>9</v>
      </c>
      <c r="G5" s="37" t="s">
        <v>10</v>
      </c>
    </row>
    <row r="6" spans="3:7" ht="16" thickBot="1" x14ac:dyDescent="0.4">
      <c r="C6" s="7" t="s">
        <v>12</v>
      </c>
      <c r="D6" s="6">
        <v>0</v>
      </c>
      <c r="E6" s="9">
        <f>D6*0.12</f>
        <v>0</v>
      </c>
      <c r="F6" s="9" t="s">
        <v>13</v>
      </c>
      <c r="G6" s="6">
        <f>SUM(D6:F6)</f>
        <v>0</v>
      </c>
    </row>
    <row r="7" spans="3:7" ht="16" thickBot="1" x14ac:dyDescent="0.4">
      <c r="C7" s="7" t="s">
        <v>20</v>
      </c>
      <c r="D7" s="6">
        <v>0</v>
      </c>
      <c r="E7" s="9" t="s">
        <v>13</v>
      </c>
      <c r="F7" s="9">
        <f>D7*0.2</f>
        <v>0</v>
      </c>
      <c r="G7" s="6">
        <f>SUM(D7:F7)</f>
        <v>0</v>
      </c>
    </row>
    <row r="8" spans="3:7" ht="16" thickBot="1" x14ac:dyDescent="0.4">
      <c r="C8" s="1" t="s">
        <v>21</v>
      </c>
      <c r="D8" s="8">
        <f>SUM(D6:D7)</f>
        <v>0</v>
      </c>
      <c r="E8" s="8">
        <f t="shared" ref="E8:F8" si="0">SUM(E6:E7)</f>
        <v>0</v>
      </c>
      <c r="F8" s="8">
        <f t="shared" si="0"/>
        <v>0</v>
      </c>
      <c r="G8" s="8">
        <f t="shared" ref="G8" si="1">SUM(G6:G7)</f>
        <v>0</v>
      </c>
    </row>
    <row r="9" spans="3:7" ht="16" thickBot="1" x14ac:dyDescent="0.4"/>
    <row r="10" spans="3:7" ht="31.5" thickBot="1" x14ac:dyDescent="0.4">
      <c r="C10" s="36" t="s">
        <v>22</v>
      </c>
      <c r="D10" s="36" t="s">
        <v>19</v>
      </c>
      <c r="E10" s="37" t="s">
        <v>8</v>
      </c>
      <c r="F10" s="37" t="s">
        <v>9</v>
      </c>
      <c r="G10" s="37" t="s">
        <v>10</v>
      </c>
    </row>
    <row r="11" spans="3:7" ht="16" thickBot="1" x14ac:dyDescent="0.4">
      <c r="C11" s="7" t="s">
        <v>12</v>
      </c>
      <c r="D11" s="6">
        <v>0</v>
      </c>
      <c r="E11" s="9">
        <f>D11*0.12</f>
        <v>0</v>
      </c>
      <c r="F11" s="9" t="s">
        <v>13</v>
      </c>
      <c r="G11" s="6">
        <f>SUM(D11:F11)</f>
        <v>0</v>
      </c>
    </row>
    <row r="12" spans="3:7" ht="16" thickBot="1" x14ac:dyDescent="0.4">
      <c r="C12" s="7" t="s">
        <v>20</v>
      </c>
      <c r="D12" s="6">
        <v>0</v>
      </c>
      <c r="E12" s="9" t="s">
        <v>13</v>
      </c>
      <c r="F12" s="9">
        <f>D12*0.2</f>
        <v>0</v>
      </c>
      <c r="G12" s="6">
        <f>SUM(D12:F12)</f>
        <v>0</v>
      </c>
    </row>
    <row r="13" spans="3:7" ht="16" thickBot="1" x14ac:dyDescent="0.4">
      <c r="C13" s="1" t="s">
        <v>21</v>
      </c>
      <c r="D13" s="8">
        <f>SUM(D11:D12)</f>
        <v>0</v>
      </c>
      <c r="E13" s="8">
        <f t="shared" ref="E13:F13" si="2">SUM(E11:E12)</f>
        <v>0</v>
      </c>
      <c r="F13" s="8">
        <f t="shared" si="2"/>
        <v>0</v>
      </c>
      <c r="G13" s="8">
        <f t="shared" ref="G13" si="3">SUM(G11:G12)</f>
        <v>0</v>
      </c>
    </row>
    <row r="14" spans="3:7" x14ac:dyDescent="0.35">
      <c r="C14" s="3"/>
    </row>
    <row r="15" spans="3:7" ht="16" thickBot="1" x14ac:dyDescent="0.4">
      <c r="C15" s="2" t="s">
        <v>23</v>
      </c>
    </row>
    <row r="16" spans="3:7" ht="31.5" thickBot="1" x14ac:dyDescent="0.4">
      <c r="C16" s="36" t="s">
        <v>18</v>
      </c>
      <c r="D16" s="36" t="s">
        <v>19</v>
      </c>
      <c r="E16" s="37" t="s">
        <v>8</v>
      </c>
      <c r="F16" s="37" t="s">
        <v>9</v>
      </c>
      <c r="G16" s="37" t="s">
        <v>10</v>
      </c>
    </row>
    <row r="17" spans="3:7" ht="16" thickBot="1" x14ac:dyDescent="0.4">
      <c r="C17" s="7" t="s">
        <v>12</v>
      </c>
      <c r="D17" s="6">
        <v>0</v>
      </c>
      <c r="E17" s="9">
        <f>D17*0.12</f>
        <v>0</v>
      </c>
      <c r="F17" s="9" t="s">
        <v>13</v>
      </c>
      <c r="G17" s="6">
        <f>SUM(D17:F17)</f>
        <v>0</v>
      </c>
    </row>
    <row r="18" spans="3:7" ht="16" thickBot="1" x14ac:dyDescent="0.4">
      <c r="C18" s="7" t="s">
        <v>20</v>
      </c>
      <c r="D18" s="6">
        <v>0</v>
      </c>
      <c r="E18" s="9" t="s">
        <v>13</v>
      </c>
      <c r="F18" s="9">
        <f>D18*0.2</f>
        <v>0</v>
      </c>
      <c r="G18" s="6">
        <f>SUM(D18:F18)</f>
        <v>0</v>
      </c>
    </row>
    <row r="19" spans="3:7" ht="16" thickBot="1" x14ac:dyDescent="0.4">
      <c r="C19" s="1" t="s">
        <v>21</v>
      </c>
      <c r="D19" s="8">
        <f>SUM(D17:D18)</f>
        <v>0</v>
      </c>
      <c r="E19" s="8">
        <f t="shared" ref="E19:F19" si="4">SUM(E17:E18)</f>
        <v>0</v>
      </c>
      <c r="F19" s="8">
        <f t="shared" si="4"/>
        <v>0</v>
      </c>
      <c r="G19" s="8">
        <f t="shared" ref="G19" si="5">SUM(G17:G18)</f>
        <v>0</v>
      </c>
    </row>
    <row r="20" spans="3:7" ht="16" thickBot="1" x14ac:dyDescent="0.4"/>
    <row r="21" spans="3:7" ht="31.5" thickBot="1" x14ac:dyDescent="0.4">
      <c r="C21" s="36" t="s">
        <v>22</v>
      </c>
      <c r="D21" s="36" t="s">
        <v>19</v>
      </c>
      <c r="E21" s="37" t="s">
        <v>8</v>
      </c>
      <c r="F21" s="37" t="s">
        <v>9</v>
      </c>
      <c r="G21" s="37" t="s">
        <v>10</v>
      </c>
    </row>
    <row r="22" spans="3:7" ht="16" thickBot="1" x14ac:dyDescent="0.4">
      <c r="C22" s="1" t="s">
        <v>12</v>
      </c>
      <c r="D22" s="6">
        <v>0</v>
      </c>
      <c r="E22" s="9">
        <f>D22*0.12</f>
        <v>0</v>
      </c>
      <c r="F22" s="9" t="s">
        <v>13</v>
      </c>
      <c r="G22" s="6">
        <f>SUM(D22:F22)</f>
        <v>0</v>
      </c>
    </row>
    <row r="23" spans="3:7" ht="16" thickBot="1" x14ac:dyDescent="0.4">
      <c r="C23" s="1" t="s">
        <v>20</v>
      </c>
      <c r="D23" s="6">
        <v>0</v>
      </c>
      <c r="E23" s="9" t="s">
        <v>13</v>
      </c>
      <c r="F23" s="9">
        <f>D23*0.2</f>
        <v>0</v>
      </c>
      <c r="G23" s="6">
        <f>SUM(D23:F23)</f>
        <v>0</v>
      </c>
    </row>
    <row r="24" spans="3:7" ht="16" thickBot="1" x14ac:dyDescent="0.4">
      <c r="C24" s="1" t="s">
        <v>21</v>
      </c>
      <c r="D24" s="8">
        <f>SUM(D22:D23)</f>
        <v>0</v>
      </c>
      <c r="E24" s="8">
        <f t="shared" ref="E24:F24" si="6">SUM(E22:E23)</f>
        <v>0</v>
      </c>
      <c r="F24" s="8">
        <f t="shared" si="6"/>
        <v>0</v>
      </c>
      <c r="G24" s="8">
        <f t="shared" ref="G24" si="7">SUM(G22:G23)</f>
        <v>0</v>
      </c>
    </row>
    <row r="25" spans="3:7" x14ac:dyDescent="0.35">
      <c r="C25" s="3"/>
    </row>
    <row r="26" spans="3:7" ht="16" thickBot="1" x14ac:dyDescent="0.4">
      <c r="C26" s="2" t="s">
        <v>3</v>
      </c>
    </row>
    <row r="27" spans="3:7" ht="31.5" thickBot="1" x14ac:dyDescent="0.4">
      <c r="C27" s="36" t="s">
        <v>18</v>
      </c>
      <c r="D27" s="36" t="s">
        <v>19</v>
      </c>
      <c r="E27" s="37" t="s">
        <v>8</v>
      </c>
      <c r="F27" s="37" t="s">
        <v>9</v>
      </c>
      <c r="G27" s="37" t="s">
        <v>10</v>
      </c>
    </row>
    <row r="28" spans="3:7" ht="16" thickBot="1" x14ac:dyDescent="0.4">
      <c r="C28" s="7" t="s">
        <v>12</v>
      </c>
      <c r="D28" s="6">
        <v>0</v>
      </c>
      <c r="E28" s="9">
        <f>D28*0.12</f>
        <v>0</v>
      </c>
      <c r="F28" s="9" t="s">
        <v>13</v>
      </c>
      <c r="G28" s="6">
        <f>SUM(D28:F28)</f>
        <v>0</v>
      </c>
    </row>
    <row r="29" spans="3:7" ht="16" thickBot="1" x14ac:dyDescent="0.4">
      <c r="C29" s="7" t="s">
        <v>20</v>
      </c>
      <c r="D29" s="6">
        <v>0</v>
      </c>
      <c r="E29" s="9" t="s">
        <v>13</v>
      </c>
      <c r="F29" s="9">
        <f>D29*0.2</f>
        <v>0</v>
      </c>
      <c r="G29" s="6">
        <f>SUM(D29:F29)</f>
        <v>0</v>
      </c>
    </row>
    <row r="30" spans="3:7" ht="16" thickBot="1" x14ac:dyDescent="0.4">
      <c r="C30" s="1" t="s">
        <v>21</v>
      </c>
      <c r="D30" s="8">
        <f>SUM(D28:D29)</f>
        <v>0</v>
      </c>
      <c r="E30" s="8">
        <f t="shared" ref="E30:F30" si="8">SUM(E28:E29)</f>
        <v>0</v>
      </c>
      <c r="F30" s="8">
        <f t="shared" si="8"/>
        <v>0</v>
      </c>
      <c r="G30" s="8">
        <f t="shared" ref="G30" si="9">SUM(G28:G29)</f>
        <v>0</v>
      </c>
    </row>
    <row r="32" spans="3:7" ht="16" thickBot="1" x14ac:dyDescent="0.4"/>
    <row r="33" spans="3:7" ht="31.5" thickBot="1" x14ac:dyDescent="0.4">
      <c r="C33" s="36" t="s">
        <v>22</v>
      </c>
      <c r="D33" s="36" t="s">
        <v>19</v>
      </c>
      <c r="E33" s="37" t="s">
        <v>8</v>
      </c>
      <c r="F33" s="37" t="s">
        <v>9</v>
      </c>
      <c r="G33" s="37" t="s">
        <v>10</v>
      </c>
    </row>
    <row r="34" spans="3:7" ht="16" thickBot="1" x14ac:dyDescent="0.4">
      <c r="C34" s="7" t="s">
        <v>12</v>
      </c>
      <c r="D34" s="6">
        <v>0</v>
      </c>
      <c r="E34" s="9">
        <f>D34*0.12</f>
        <v>0</v>
      </c>
      <c r="F34" s="9" t="s">
        <v>13</v>
      </c>
      <c r="G34" s="6">
        <f>SUM(D34:F34)</f>
        <v>0</v>
      </c>
    </row>
    <row r="35" spans="3:7" ht="16" thickBot="1" x14ac:dyDescent="0.4">
      <c r="C35" s="7" t="s">
        <v>20</v>
      </c>
      <c r="D35" s="6">
        <v>0</v>
      </c>
      <c r="E35" s="9" t="s">
        <v>13</v>
      </c>
      <c r="F35" s="9">
        <f>D35*0.2</f>
        <v>0</v>
      </c>
      <c r="G35" s="6">
        <f>SUM(D35:F35)</f>
        <v>0</v>
      </c>
    </row>
    <row r="36" spans="3:7" ht="16" thickBot="1" x14ac:dyDescent="0.4">
      <c r="C36" s="1" t="s">
        <v>21</v>
      </c>
      <c r="D36" s="8">
        <f>SUM(D34:D35)</f>
        <v>0</v>
      </c>
      <c r="E36" s="8">
        <f t="shared" ref="E36:F36" si="10">SUM(E34:E35)</f>
        <v>0</v>
      </c>
      <c r="F36" s="8">
        <f t="shared" si="10"/>
        <v>0</v>
      </c>
      <c r="G36" s="8">
        <f t="shared" ref="G36" si="11">SUM(G34:G35)</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820BA-A2D0-4E06-9791-6EE5A230C84E}">
  <dimension ref="C2:G24"/>
  <sheetViews>
    <sheetView workbookViewId="0">
      <selection sqref="A1:XFD1048576"/>
    </sheetView>
  </sheetViews>
  <sheetFormatPr defaultRowHeight="15.5" x14ac:dyDescent="0.35"/>
  <cols>
    <col min="1" max="2" width="8.7265625" style="10"/>
    <col min="3" max="3" width="70.54296875" style="10" customWidth="1"/>
    <col min="4" max="4" width="22.453125" style="10" customWidth="1"/>
    <col min="5" max="6" width="39.81640625" style="10" customWidth="1"/>
    <col min="7" max="7" width="25.7265625" style="10" customWidth="1"/>
    <col min="8" max="8" width="34.1796875" style="10" customWidth="1"/>
    <col min="9" max="9" width="16.54296875" style="10" customWidth="1"/>
    <col min="10" max="16384" width="8.7265625" style="10"/>
  </cols>
  <sheetData>
    <row r="2" spans="3:7" x14ac:dyDescent="0.35">
      <c r="C2" s="4" t="s">
        <v>25</v>
      </c>
    </row>
    <row r="4" spans="3:7" ht="16" thickBot="1" x14ac:dyDescent="0.4">
      <c r="C4" s="2" t="s">
        <v>1</v>
      </c>
    </row>
    <row r="5" spans="3:7" ht="47" thickBot="1" x14ac:dyDescent="0.4">
      <c r="C5" s="36" t="s">
        <v>18</v>
      </c>
      <c r="D5" s="36" t="s">
        <v>19</v>
      </c>
      <c r="E5" s="37" t="s">
        <v>8</v>
      </c>
      <c r="F5" s="37" t="s">
        <v>9</v>
      </c>
      <c r="G5" s="38" t="s">
        <v>10</v>
      </c>
    </row>
    <row r="6" spans="3:7" ht="16" thickBot="1" x14ac:dyDescent="0.4">
      <c r="C6" s="7" t="s">
        <v>12</v>
      </c>
      <c r="D6" s="6">
        <v>0</v>
      </c>
      <c r="E6" s="9">
        <f>D6*0.12</f>
        <v>0</v>
      </c>
      <c r="F6" s="9" t="s">
        <v>13</v>
      </c>
      <c r="G6" s="6">
        <f>SUM(D6:F6)</f>
        <v>0</v>
      </c>
    </row>
    <row r="7" spans="3:7" ht="31.5" thickBot="1" x14ac:dyDescent="0.4">
      <c r="C7" s="7" t="s">
        <v>26</v>
      </c>
      <c r="D7" s="6">
        <f>'Casualty Claims Handling'!F15</f>
        <v>0</v>
      </c>
      <c r="E7" s="9" t="s">
        <v>13</v>
      </c>
      <c r="F7" s="9">
        <f>D7*0.2</f>
        <v>0</v>
      </c>
      <c r="G7" s="6">
        <f>SUM(D7:F7)</f>
        <v>0</v>
      </c>
    </row>
    <row r="8" spans="3:7" ht="16" thickBot="1" x14ac:dyDescent="0.4">
      <c r="C8" s="1" t="s">
        <v>4</v>
      </c>
      <c r="D8" s="8">
        <f t="shared" ref="D8:G8" si="0">SUM(D6:D7)</f>
        <v>0</v>
      </c>
      <c r="E8" s="8">
        <f t="shared" si="0"/>
        <v>0</v>
      </c>
      <c r="F8" s="8">
        <f t="shared" si="0"/>
        <v>0</v>
      </c>
      <c r="G8" s="8">
        <f t="shared" si="0"/>
        <v>0</v>
      </c>
    </row>
    <row r="9" spans="3:7" x14ac:dyDescent="0.35">
      <c r="C9" s="2"/>
    </row>
    <row r="10" spans="3:7" x14ac:dyDescent="0.35">
      <c r="C10" s="2"/>
    </row>
    <row r="11" spans="3:7" x14ac:dyDescent="0.35">
      <c r="D11" s="4" t="s">
        <v>27</v>
      </c>
      <c r="E11" s="4" t="s">
        <v>28</v>
      </c>
      <c r="F11" s="4"/>
    </row>
    <row r="12" spans="3:7" ht="46.5" x14ac:dyDescent="0.35">
      <c r="C12" s="5" t="s">
        <v>29</v>
      </c>
      <c r="D12" s="39"/>
      <c r="E12" s="40" t="s">
        <v>30</v>
      </c>
      <c r="F12" s="40"/>
    </row>
    <row r="13" spans="3:7" x14ac:dyDescent="0.35">
      <c r="C13" s="3"/>
      <c r="D13" s="41"/>
      <c r="E13" s="40"/>
      <c r="F13" s="40"/>
    </row>
    <row r="14" spans="3:7" ht="16" thickBot="1" x14ac:dyDescent="0.4">
      <c r="C14" s="2" t="s">
        <v>23</v>
      </c>
      <c r="D14" s="41"/>
      <c r="E14" s="40"/>
      <c r="F14" s="40"/>
    </row>
    <row r="15" spans="3:7" ht="47" thickBot="1" x14ac:dyDescent="0.4">
      <c r="C15" s="36" t="s">
        <v>18</v>
      </c>
      <c r="D15" s="36" t="s">
        <v>19</v>
      </c>
      <c r="E15" s="37" t="s">
        <v>8</v>
      </c>
      <c r="F15" s="37" t="s">
        <v>9</v>
      </c>
      <c r="G15" s="38" t="s">
        <v>10</v>
      </c>
    </row>
    <row r="16" spans="3:7" ht="16" thickBot="1" x14ac:dyDescent="0.4">
      <c r="C16" s="7" t="s">
        <v>12</v>
      </c>
      <c r="D16" s="6">
        <v>0</v>
      </c>
      <c r="E16" s="9">
        <f>D16*0.12</f>
        <v>0</v>
      </c>
      <c r="F16" s="9" t="s">
        <v>13</v>
      </c>
      <c r="G16" s="6">
        <f>SUM(D16:F16)</f>
        <v>0</v>
      </c>
    </row>
    <row r="17" spans="3:7" ht="31.5" thickBot="1" x14ac:dyDescent="0.4">
      <c r="C17" s="7" t="s">
        <v>26</v>
      </c>
      <c r="D17" s="6">
        <f>'Casualty Claims Handling'!F31</f>
        <v>0</v>
      </c>
      <c r="E17" s="9" t="s">
        <v>13</v>
      </c>
      <c r="F17" s="9">
        <f>D17*0.2</f>
        <v>0</v>
      </c>
      <c r="G17" s="6">
        <f>SUM(D17:F17)</f>
        <v>0</v>
      </c>
    </row>
    <row r="18" spans="3:7" ht="16" thickBot="1" x14ac:dyDescent="0.4">
      <c r="C18" s="1" t="s">
        <v>4</v>
      </c>
      <c r="D18" s="8">
        <f t="shared" ref="D18:G18" si="1">SUM(D16:D17)</f>
        <v>0</v>
      </c>
      <c r="E18" s="8">
        <f t="shared" si="1"/>
        <v>0</v>
      </c>
      <c r="F18" s="8">
        <f t="shared" si="1"/>
        <v>0</v>
      </c>
      <c r="G18" s="8">
        <f t="shared" si="1"/>
        <v>0</v>
      </c>
    </row>
    <row r="19" spans="3:7" x14ac:dyDescent="0.35">
      <c r="D19" s="4"/>
      <c r="E19" s="4"/>
      <c r="F19" s="4"/>
    </row>
    <row r="20" spans="3:7" ht="16" thickBot="1" x14ac:dyDescent="0.4">
      <c r="C20" s="2" t="s">
        <v>3</v>
      </c>
      <c r="D20" s="41"/>
      <c r="E20" s="40"/>
      <c r="F20" s="40"/>
    </row>
    <row r="21" spans="3:7" ht="47" thickBot="1" x14ac:dyDescent="0.4">
      <c r="C21" s="36" t="s">
        <v>18</v>
      </c>
      <c r="D21" s="36" t="s">
        <v>19</v>
      </c>
      <c r="E21" s="37" t="s">
        <v>8</v>
      </c>
      <c r="F21" s="37" t="s">
        <v>9</v>
      </c>
      <c r="G21" s="38" t="s">
        <v>10</v>
      </c>
    </row>
    <row r="22" spans="3:7" ht="16" thickBot="1" x14ac:dyDescent="0.4">
      <c r="C22" s="7" t="s">
        <v>12</v>
      </c>
      <c r="D22" s="6">
        <v>0</v>
      </c>
      <c r="E22" s="9">
        <f>D22*0.12</f>
        <v>0</v>
      </c>
      <c r="F22" s="9" t="s">
        <v>13</v>
      </c>
      <c r="G22" s="6">
        <f>SUM(D22:F22)</f>
        <v>0</v>
      </c>
    </row>
    <row r="23" spans="3:7" ht="31.5" thickBot="1" x14ac:dyDescent="0.4">
      <c r="C23" s="7" t="s">
        <v>26</v>
      </c>
      <c r="D23" s="6">
        <f>'Casualty Claims Handling'!F41</f>
        <v>0</v>
      </c>
      <c r="E23" s="9" t="s">
        <v>13</v>
      </c>
      <c r="F23" s="9">
        <f>D23*0.2</f>
        <v>0</v>
      </c>
      <c r="G23" s="6">
        <f>SUM(D23:F23)</f>
        <v>0</v>
      </c>
    </row>
    <row r="24" spans="3:7" ht="16" thickBot="1" x14ac:dyDescent="0.4">
      <c r="C24" s="1" t="s">
        <v>4</v>
      </c>
      <c r="D24" s="8">
        <f t="shared" ref="D24:G24" si="2">SUM(D22:D23)</f>
        <v>0</v>
      </c>
      <c r="E24" s="8">
        <f t="shared" si="2"/>
        <v>0</v>
      </c>
      <c r="F24" s="8">
        <f t="shared" si="2"/>
        <v>0</v>
      </c>
      <c r="G24" s="8">
        <f t="shared" si="2"/>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DDE8E-F546-4CA8-A520-FB898B02ED54}">
  <dimension ref="B2:K43"/>
  <sheetViews>
    <sheetView workbookViewId="0">
      <selection activeCell="C9" sqref="C9"/>
    </sheetView>
  </sheetViews>
  <sheetFormatPr defaultRowHeight="15.5" x14ac:dyDescent="0.35"/>
  <cols>
    <col min="1" max="1" width="8" style="10" customWidth="1"/>
    <col min="2" max="2" width="2.26953125" style="10" customWidth="1"/>
    <col min="3" max="3" width="92.7265625" style="10" bestFit="1" customWidth="1"/>
    <col min="4" max="4" width="21.26953125" style="10" bestFit="1" customWidth="1"/>
    <col min="5" max="5" width="31.26953125" style="10" customWidth="1"/>
    <col min="6" max="6" width="18.81640625" style="10" customWidth="1"/>
    <col min="7" max="7" width="8.7265625" style="10"/>
    <col min="8" max="8" width="13.54296875" style="10" customWidth="1"/>
    <col min="9" max="9" width="13.81640625" style="10" customWidth="1"/>
    <col min="10" max="10" width="15.26953125" style="10" customWidth="1"/>
    <col min="11" max="11" width="1.7265625" style="10" customWidth="1"/>
    <col min="12" max="16384" width="8.7265625" style="10"/>
  </cols>
  <sheetData>
    <row r="2" spans="3:8" x14ac:dyDescent="0.35">
      <c r="C2" s="4" t="s">
        <v>31</v>
      </c>
    </row>
    <row r="3" spans="3:8" ht="16" thickBot="1" x14ac:dyDescent="0.4">
      <c r="C3" s="4" t="s">
        <v>32</v>
      </c>
    </row>
    <row r="4" spans="3:8" ht="14.5" customHeight="1" x14ac:dyDescent="0.35">
      <c r="C4" s="44" t="s">
        <v>33</v>
      </c>
      <c r="D4" s="45"/>
      <c r="E4" s="45"/>
      <c r="F4" s="45"/>
      <c r="G4" s="45"/>
      <c r="H4" s="46"/>
    </row>
    <row r="5" spans="3:8" x14ac:dyDescent="0.35">
      <c r="C5" s="47"/>
      <c r="D5" s="48"/>
      <c r="E5" s="48"/>
      <c r="F5" s="48"/>
      <c r="G5" s="48"/>
      <c r="H5" s="49"/>
    </row>
    <row r="6" spans="3:8" ht="16" thickBot="1" x14ac:dyDescent="0.4">
      <c r="C6" s="50"/>
      <c r="D6" s="51"/>
      <c r="E6" s="51"/>
      <c r="F6" s="51"/>
      <c r="G6" s="51"/>
      <c r="H6" s="52"/>
    </row>
    <row r="7" spans="3:8" ht="16" thickBot="1" x14ac:dyDescent="0.4">
      <c r="C7" s="4"/>
    </row>
    <row r="8" spans="3:8" ht="16" thickBot="1" x14ac:dyDescent="0.4">
      <c r="C8" s="42" t="s">
        <v>1</v>
      </c>
      <c r="D8" s="43"/>
      <c r="E8" s="43"/>
      <c r="F8" s="43"/>
    </row>
    <row r="9" spans="3:8" ht="47" thickBot="1" x14ac:dyDescent="0.4">
      <c r="C9" s="36" t="s">
        <v>34</v>
      </c>
      <c r="D9" s="36" t="s">
        <v>58</v>
      </c>
      <c r="E9" s="36" t="s">
        <v>35</v>
      </c>
      <c r="F9" s="36" t="s">
        <v>36</v>
      </c>
      <c r="G9" s="2"/>
      <c r="H9" s="2"/>
    </row>
    <row r="10" spans="3:8" x14ac:dyDescent="0.35">
      <c r="C10" s="53" t="s">
        <v>37</v>
      </c>
      <c r="D10" s="54"/>
      <c r="E10" s="53">
        <v>10</v>
      </c>
      <c r="F10" s="54">
        <f>D10*E10</f>
        <v>0</v>
      </c>
      <c r="G10" s="55"/>
      <c r="H10" s="55"/>
    </row>
    <row r="11" spans="3:8" x14ac:dyDescent="0.35">
      <c r="C11" s="53" t="s">
        <v>38</v>
      </c>
      <c r="D11" s="54"/>
      <c r="E11" s="53">
        <v>142</v>
      </c>
      <c r="F11" s="54">
        <f t="shared" ref="F11:F13" si="0">D11*E11</f>
        <v>0</v>
      </c>
      <c r="G11" s="55"/>
      <c r="H11" s="55"/>
    </row>
    <row r="12" spans="3:8" x14ac:dyDescent="0.35">
      <c r="C12" s="53" t="s">
        <v>39</v>
      </c>
      <c r="D12" s="54"/>
      <c r="E12" s="53">
        <v>20</v>
      </c>
      <c r="F12" s="54">
        <f t="shared" si="0"/>
        <v>0</v>
      </c>
      <c r="G12" s="55"/>
      <c r="H12" s="55"/>
    </row>
    <row r="13" spans="3:8" x14ac:dyDescent="0.35">
      <c r="C13" s="53" t="s">
        <v>40</v>
      </c>
      <c r="D13" s="54"/>
      <c r="E13" s="53">
        <v>3</v>
      </c>
      <c r="F13" s="54">
        <f t="shared" si="0"/>
        <v>0</v>
      </c>
      <c r="G13" s="55"/>
      <c r="H13" s="55"/>
    </row>
    <row r="14" spans="3:8" x14ac:dyDescent="0.35">
      <c r="C14" s="53" t="s">
        <v>59</v>
      </c>
      <c r="D14" s="54"/>
      <c r="E14" s="56" t="s">
        <v>13</v>
      </c>
      <c r="F14" s="54">
        <f>D14</f>
        <v>0</v>
      </c>
      <c r="G14" s="55"/>
      <c r="H14" s="55"/>
    </row>
    <row r="15" spans="3:8" x14ac:dyDescent="0.35">
      <c r="D15" s="14" t="s">
        <v>41</v>
      </c>
      <c r="E15" s="14">
        <f>SUM(E10:E14)</f>
        <v>175</v>
      </c>
      <c r="F15" s="57">
        <f>SUM(F10:F14)</f>
        <v>0</v>
      </c>
      <c r="G15" s="58"/>
      <c r="H15" s="58"/>
    </row>
    <row r="16" spans="3:8" ht="21" customHeight="1" thickBot="1" x14ac:dyDescent="0.4">
      <c r="F16" s="55"/>
      <c r="G16" s="55"/>
      <c r="H16" s="55"/>
    </row>
    <row r="17" spans="2:11" ht="10.15" customHeight="1" thickTop="1" thickBot="1" x14ac:dyDescent="0.4">
      <c r="B17" s="59"/>
      <c r="C17" s="60"/>
      <c r="D17" s="60"/>
      <c r="E17" s="60"/>
      <c r="F17" s="60"/>
      <c r="G17" s="60"/>
      <c r="H17" s="60"/>
      <c r="I17" s="60"/>
      <c r="J17" s="60"/>
      <c r="K17" s="61"/>
    </row>
    <row r="18" spans="2:11" ht="16" thickBot="1" x14ac:dyDescent="0.4">
      <c r="B18" s="62"/>
      <c r="C18" s="36" t="s">
        <v>42</v>
      </c>
      <c r="D18" s="36" t="s">
        <v>43</v>
      </c>
      <c r="E18" s="36" t="s">
        <v>44</v>
      </c>
      <c r="F18" s="36"/>
      <c r="G18" s="36"/>
      <c r="H18" s="36"/>
      <c r="I18" s="36"/>
      <c r="J18" s="36"/>
      <c r="K18" s="63"/>
    </row>
    <row r="19" spans="2:11" ht="39" customHeight="1" x14ac:dyDescent="0.35">
      <c r="B19" s="62"/>
      <c r="C19" s="64" t="s">
        <v>2</v>
      </c>
      <c r="D19" s="65"/>
      <c r="E19" s="66" t="s">
        <v>60</v>
      </c>
      <c r="F19" s="66"/>
      <c r="G19" s="66"/>
      <c r="H19" s="66"/>
      <c r="I19" s="66"/>
      <c r="J19" s="67"/>
      <c r="K19" s="63"/>
    </row>
    <row r="20" spans="2:11" ht="36.75" customHeight="1" thickBot="1" x14ac:dyDescent="0.4">
      <c r="B20" s="62"/>
      <c r="C20" s="68" t="s">
        <v>3</v>
      </c>
      <c r="D20" s="69"/>
      <c r="E20" s="70"/>
      <c r="F20" s="70"/>
      <c r="G20" s="70"/>
      <c r="H20" s="70"/>
      <c r="I20" s="70"/>
      <c r="J20" s="71"/>
      <c r="K20" s="63"/>
    </row>
    <row r="21" spans="2:11" ht="9.75" customHeight="1" thickBot="1" x14ac:dyDescent="0.4">
      <c r="B21" s="72"/>
      <c r="C21" s="73"/>
      <c r="D21" s="74"/>
      <c r="E21" s="75"/>
      <c r="F21" s="75"/>
      <c r="G21" s="75"/>
      <c r="H21" s="75"/>
      <c r="I21" s="75"/>
      <c r="J21" s="75"/>
      <c r="K21" s="76"/>
    </row>
    <row r="22" spans="2:11" ht="16" thickTop="1" x14ac:dyDescent="0.35">
      <c r="D22" s="41"/>
      <c r="E22" s="77"/>
      <c r="F22" s="77"/>
      <c r="G22" s="77"/>
      <c r="H22" s="77"/>
    </row>
    <row r="23" spans="2:11" ht="16" thickBot="1" x14ac:dyDescent="0.4"/>
    <row r="24" spans="2:11" ht="16" thickBot="1" x14ac:dyDescent="0.4">
      <c r="C24" s="42" t="s">
        <v>2</v>
      </c>
      <c r="D24" s="43"/>
      <c r="E24" s="43"/>
      <c r="F24" s="43"/>
    </row>
    <row r="25" spans="2:11" ht="47" thickBot="1" x14ac:dyDescent="0.4">
      <c r="C25" s="36" t="s">
        <v>34</v>
      </c>
      <c r="D25" s="36" t="s">
        <v>58</v>
      </c>
      <c r="E25" s="36" t="s">
        <v>35</v>
      </c>
      <c r="F25" s="36" t="s">
        <v>36</v>
      </c>
    </row>
    <row r="26" spans="2:11" x14ac:dyDescent="0.35">
      <c r="C26" s="53" t="s">
        <v>37</v>
      </c>
      <c r="D26" s="54"/>
      <c r="E26" s="53">
        <v>10</v>
      </c>
      <c r="F26" s="54">
        <f>D26*E26</f>
        <v>0</v>
      </c>
    </row>
    <row r="27" spans="2:11" x14ac:dyDescent="0.35">
      <c r="C27" s="53" t="s">
        <v>45</v>
      </c>
      <c r="D27" s="54"/>
      <c r="E27" s="53">
        <v>142</v>
      </c>
      <c r="F27" s="54">
        <f t="shared" ref="F27:F29" si="1">D27*E27</f>
        <v>0</v>
      </c>
    </row>
    <row r="28" spans="2:11" x14ac:dyDescent="0.35">
      <c r="C28" s="53" t="s">
        <v>39</v>
      </c>
      <c r="D28" s="54"/>
      <c r="E28" s="53">
        <v>20</v>
      </c>
      <c r="F28" s="54">
        <f t="shared" si="1"/>
        <v>0</v>
      </c>
    </row>
    <row r="29" spans="2:11" x14ac:dyDescent="0.35">
      <c r="C29" s="53" t="s">
        <v>40</v>
      </c>
      <c r="D29" s="54"/>
      <c r="E29" s="53">
        <v>3</v>
      </c>
      <c r="F29" s="54">
        <f t="shared" si="1"/>
        <v>0</v>
      </c>
    </row>
    <row r="30" spans="2:11" x14ac:dyDescent="0.35">
      <c r="C30" s="53" t="s">
        <v>59</v>
      </c>
      <c r="D30" s="54">
        <f>(D14*$D$19)+D14</f>
        <v>0</v>
      </c>
      <c r="E30" s="56" t="s">
        <v>13</v>
      </c>
      <c r="F30" s="54">
        <f>D30</f>
        <v>0</v>
      </c>
    </row>
    <row r="31" spans="2:11" x14ac:dyDescent="0.35">
      <c r="D31" s="14" t="s">
        <v>41</v>
      </c>
      <c r="E31" s="14">
        <f>SUM(E26:E30)</f>
        <v>175</v>
      </c>
      <c r="F31" s="57">
        <f>SUM(F26:F30)</f>
        <v>0</v>
      </c>
    </row>
    <row r="33" spans="3:6" ht="16" thickBot="1" x14ac:dyDescent="0.4"/>
    <row r="34" spans="3:6" ht="16" thickBot="1" x14ac:dyDescent="0.4">
      <c r="C34" s="42" t="s">
        <v>3</v>
      </c>
      <c r="D34" s="43"/>
      <c r="E34" s="43"/>
      <c r="F34" s="43"/>
    </row>
    <row r="35" spans="3:6" ht="47" thickBot="1" x14ac:dyDescent="0.4">
      <c r="C35" s="36" t="s">
        <v>34</v>
      </c>
      <c r="D35" s="36" t="s">
        <v>58</v>
      </c>
      <c r="E35" s="36" t="s">
        <v>35</v>
      </c>
      <c r="F35" s="36" t="s">
        <v>36</v>
      </c>
    </row>
    <row r="36" spans="3:6" x14ac:dyDescent="0.35">
      <c r="C36" s="53" t="s">
        <v>37</v>
      </c>
      <c r="D36" s="54">
        <f>(D26*$D$20)+D26</f>
        <v>0</v>
      </c>
      <c r="E36" s="53">
        <v>10</v>
      </c>
      <c r="F36" s="54">
        <f>D36*E36</f>
        <v>0</v>
      </c>
    </row>
    <row r="37" spans="3:6" x14ac:dyDescent="0.35">
      <c r="C37" s="53" t="s">
        <v>45</v>
      </c>
      <c r="D37" s="54">
        <f t="shared" ref="D37:D40" si="2">(D27*$D$20)+D27</f>
        <v>0</v>
      </c>
      <c r="E37" s="53">
        <v>142</v>
      </c>
      <c r="F37" s="54">
        <f t="shared" ref="F37:F39" si="3">D37*E37</f>
        <v>0</v>
      </c>
    </row>
    <row r="38" spans="3:6" x14ac:dyDescent="0.35">
      <c r="C38" s="53" t="s">
        <v>39</v>
      </c>
      <c r="D38" s="54">
        <f t="shared" si="2"/>
        <v>0</v>
      </c>
      <c r="E38" s="53">
        <v>20</v>
      </c>
      <c r="F38" s="54">
        <f t="shared" si="3"/>
        <v>0</v>
      </c>
    </row>
    <row r="39" spans="3:6" x14ac:dyDescent="0.35">
      <c r="C39" s="53" t="s">
        <v>40</v>
      </c>
      <c r="D39" s="54">
        <f t="shared" si="2"/>
        <v>0</v>
      </c>
      <c r="E39" s="53">
        <v>3</v>
      </c>
      <c r="F39" s="54">
        <f t="shared" si="3"/>
        <v>0</v>
      </c>
    </row>
    <row r="40" spans="3:6" x14ac:dyDescent="0.35">
      <c r="C40" s="53" t="s">
        <v>59</v>
      </c>
      <c r="D40" s="54">
        <f t="shared" si="2"/>
        <v>0</v>
      </c>
      <c r="E40" s="56" t="s">
        <v>13</v>
      </c>
      <c r="F40" s="54">
        <f>D40</f>
        <v>0</v>
      </c>
    </row>
    <row r="41" spans="3:6" x14ac:dyDescent="0.35">
      <c r="D41" s="14" t="s">
        <v>41</v>
      </c>
      <c r="E41" s="14">
        <f>SUM(E36:E40)</f>
        <v>175</v>
      </c>
      <c r="F41" s="57">
        <f>SUM(F36:F40)</f>
        <v>0</v>
      </c>
    </row>
    <row r="43" spans="3:6" x14ac:dyDescent="0.35">
      <c r="D43" s="78" t="s">
        <v>46</v>
      </c>
      <c r="E43" s="79"/>
      <c r="F43" s="57">
        <f>SUM(F41,F31,F15)</f>
        <v>0</v>
      </c>
    </row>
  </sheetData>
  <mergeCells count="6">
    <mergeCell ref="D43:E43"/>
    <mergeCell ref="C4:H6"/>
    <mergeCell ref="E19:J20"/>
    <mergeCell ref="C8:F8"/>
    <mergeCell ref="C24:F24"/>
    <mergeCell ref="C34:F3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DA6AC-49FB-4014-AEDD-BAC63DE3583C}">
  <dimension ref="C2:G24"/>
  <sheetViews>
    <sheetView workbookViewId="0">
      <selection sqref="A1:XFD1048576"/>
    </sheetView>
  </sheetViews>
  <sheetFormatPr defaultRowHeight="15.5" x14ac:dyDescent="0.35"/>
  <cols>
    <col min="1" max="2" width="8.7265625" style="10"/>
    <col min="3" max="3" width="70.54296875" style="10" customWidth="1"/>
    <col min="4" max="4" width="22.453125" style="10" customWidth="1"/>
    <col min="5" max="5" width="35.26953125" style="10" bestFit="1" customWidth="1"/>
    <col min="6" max="6" width="35.26953125" style="10" customWidth="1"/>
    <col min="7" max="7" width="25.7265625" style="10" customWidth="1"/>
    <col min="8" max="8" width="34.1796875" style="10" customWidth="1"/>
    <col min="9" max="9" width="16.54296875" style="10" customWidth="1"/>
    <col min="10" max="16384" width="8.7265625" style="10"/>
  </cols>
  <sheetData>
    <row r="2" spans="3:7" x14ac:dyDescent="0.35">
      <c r="C2" s="4" t="s">
        <v>47</v>
      </c>
    </row>
    <row r="4" spans="3:7" ht="16" thickBot="1" x14ac:dyDescent="0.4">
      <c r="C4" s="2" t="s">
        <v>1</v>
      </c>
    </row>
    <row r="5" spans="3:7" ht="80.25" customHeight="1" thickBot="1" x14ac:dyDescent="0.4">
      <c r="C5" s="36" t="s">
        <v>18</v>
      </c>
      <c r="D5" s="36" t="s">
        <v>48</v>
      </c>
      <c r="E5" s="37" t="s">
        <v>8</v>
      </c>
      <c r="F5" s="37" t="s">
        <v>9</v>
      </c>
      <c r="G5" s="37" t="s">
        <v>10</v>
      </c>
    </row>
    <row r="6" spans="3:7" ht="16" thickBot="1" x14ac:dyDescent="0.4">
      <c r="C6" s="7" t="s">
        <v>12</v>
      </c>
      <c r="D6" s="6">
        <v>0</v>
      </c>
      <c r="E6" s="9">
        <f>D6*0.12</f>
        <v>0</v>
      </c>
      <c r="F6" s="9" t="s">
        <v>13</v>
      </c>
      <c r="G6" s="6">
        <f>SUM(D6:F6)</f>
        <v>0</v>
      </c>
    </row>
    <row r="7" spans="3:7" ht="31.5" thickBot="1" x14ac:dyDescent="0.4">
      <c r="C7" s="7" t="s">
        <v>26</v>
      </c>
      <c r="D7" s="6">
        <f>'Motor Claims Handlng'!F14</f>
        <v>0</v>
      </c>
      <c r="E7" s="9" t="s">
        <v>13</v>
      </c>
      <c r="F7" s="9">
        <f>D7*0.2</f>
        <v>0</v>
      </c>
      <c r="G7" s="6">
        <f>SUM(D7:F7)</f>
        <v>0</v>
      </c>
    </row>
    <row r="8" spans="3:7" ht="16" thickBot="1" x14ac:dyDescent="0.4">
      <c r="C8" s="1" t="s">
        <v>4</v>
      </c>
      <c r="D8" s="8">
        <f>SUM(D6:D7)</f>
        <v>0</v>
      </c>
      <c r="E8" s="8">
        <f t="shared" ref="E8:G8" si="0">SUM(E6:E7)</f>
        <v>0</v>
      </c>
      <c r="F8" s="8">
        <f t="shared" si="0"/>
        <v>0</v>
      </c>
      <c r="G8" s="8">
        <f t="shared" si="0"/>
        <v>0</v>
      </c>
    </row>
    <row r="11" spans="3:7" x14ac:dyDescent="0.35">
      <c r="D11" s="4" t="s">
        <v>27</v>
      </c>
      <c r="E11" s="4" t="s">
        <v>28</v>
      </c>
      <c r="F11" s="4"/>
    </row>
    <row r="12" spans="3:7" ht="46.5" x14ac:dyDescent="0.35">
      <c r="C12" s="5" t="s">
        <v>29</v>
      </c>
      <c r="D12" s="39"/>
      <c r="E12" s="40" t="s">
        <v>30</v>
      </c>
      <c r="F12" s="40"/>
    </row>
    <row r="13" spans="3:7" x14ac:dyDescent="0.35">
      <c r="C13" s="3"/>
      <c r="D13" s="41"/>
      <c r="E13" s="40"/>
      <c r="F13" s="40"/>
    </row>
    <row r="14" spans="3:7" ht="16" thickBot="1" x14ac:dyDescent="0.4">
      <c r="C14" s="2" t="s">
        <v>23</v>
      </c>
      <c r="D14" s="41"/>
      <c r="E14" s="40"/>
      <c r="F14" s="40"/>
    </row>
    <row r="15" spans="3:7" ht="62.5" thickBot="1" x14ac:dyDescent="0.4">
      <c r="C15" s="36" t="s">
        <v>18</v>
      </c>
      <c r="D15" s="36" t="s">
        <v>48</v>
      </c>
      <c r="E15" s="37" t="s">
        <v>8</v>
      </c>
      <c r="F15" s="37" t="s">
        <v>9</v>
      </c>
      <c r="G15" s="37" t="s">
        <v>10</v>
      </c>
    </row>
    <row r="16" spans="3:7" ht="16" thickBot="1" x14ac:dyDescent="0.4">
      <c r="C16" s="7" t="s">
        <v>12</v>
      </c>
      <c r="D16" s="6">
        <v>0</v>
      </c>
      <c r="E16" s="9">
        <f>D16*0.12</f>
        <v>0</v>
      </c>
      <c r="F16" s="9" t="s">
        <v>13</v>
      </c>
      <c r="G16" s="6">
        <f>SUM(D16:F16)</f>
        <v>0</v>
      </c>
    </row>
    <row r="17" spans="3:7" ht="31.5" thickBot="1" x14ac:dyDescent="0.4">
      <c r="C17" s="7" t="s">
        <v>26</v>
      </c>
      <c r="D17" s="6">
        <f>'Motor Claims Handlng'!F29</f>
        <v>0</v>
      </c>
      <c r="E17" s="9" t="s">
        <v>13</v>
      </c>
      <c r="F17" s="9">
        <f>D17*0.2</f>
        <v>0</v>
      </c>
      <c r="G17" s="6">
        <f>SUM(D17:F17)</f>
        <v>0</v>
      </c>
    </row>
    <row r="18" spans="3:7" ht="16" thickBot="1" x14ac:dyDescent="0.4">
      <c r="C18" s="1" t="s">
        <v>4</v>
      </c>
      <c r="D18" s="8">
        <f>SUM(D16:D17)</f>
        <v>0</v>
      </c>
      <c r="E18" s="8">
        <f t="shared" ref="E18:G18" si="1">SUM(E16:E17)</f>
        <v>0</v>
      </c>
      <c r="F18" s="8">
        <f t="shared" si="1"/>
        <v>0</v>
      </c>
      <c r="G18" s="8">
        <f t="shared" si="1"/>
        <v>0</v>
      </c>
    </row>
    <row r="19" spans="3:7" x14ac:dyDescent="0.35">
      <c r="D19" s="4"/>
      <c r="E19" s="4"/>
      <c r="F19" s="4"/>
    </row>
    <row r="20" spans="3:7" ht="16" thickBot="1" x14ac:dyDescent="0.4">
      <c r="C20" s="2" t="s">
        <v>3</v>
      </c>
      <c r="D20" s="41"/>
      <c r="E20" s="40"/>
      <c r="F20" s="40"/>
    </row>
    <row r="21" spans="3:7" ht="62.5" thickBot="1" x14ac:dyDescent="0.4">
      <c r="C21" s="36" t="s">
        <v>18</v>
      </c>
      <c r="D21" s="36" t="s">
        <v>48</v>
      </c>
      <c r="E21" s="37" t="s">
        <v>8</v>
      </c>
      <c r="F21" s="37" t="s">
        <v>9</v>
      </c>
      <c r="G21" s="37" t="s">
        <v>10</v>
      </c>
    </row>
    <row r="22" spans="3:7" ht="16" thickBot="1" x14ac:dyDescent="0.4">
      <c r="C22" s="7" t="s">
        <v>12</v>
      </c>
      <c r="D22" s="6">
        <v>0</v>
      </c>
      <c r="E22" s="9">
        <f>D22*0.12</f>
        <v>0</v>
      </c>
      <c r="F22" s="9" t="s">
        <v>13</v>
      </c>
      <c r="G22" s="6">
        <f>SUM(D22:F22)</f>
        <v>0</v>
      </c>
    </row>
    <row r="23" spans="3:7" ht="31.5" thickBot="1" x14ac:dyDescent="0.4">
      <c r="C23" s="7" t="s">
        <v>26</v>
      </c>
      <c r="D23" s="6">
        <f>'Motor Claims Handlng'!F38</f>
        <v>0</v>
      </c>
      <c r="E23" s="9" t="s">
        <v>13</v>
      </c>
      <c r="F23" s="9">
        <f>D23*0.2</f>
        <v>0</v>
      </c>
      <c r="G23" s="6">
        <f>SUM(D23:F23)</f>
        <v>0</v>
      </c>
    </row>
    <row r="24" spans="3:7" ht="16" thickBot="1" x14ac:dyDescent="0.4">
      <c r="C24" s="1" t="s">
        <v>4</v>
      </c>
      <c r="D24" s="8">
        <f>SUM(D22:D23)</f>
        <v>0</v>
      </c>
      <c r="E24" s="8">
        <f t="shared" ref="E24:G24" si="2">SUM(E22:E23)</f>
        <v>0</v>
      </c>
      <c r="F24" s="8">
        <f t="shared" si="2"/>
        <v>0</v>
      </c>
      <c r="G24" s="8">
        <f t="shared" si="2"/>
        <v>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558A8-FBB5-4A07-8D72-825F2ED949C3}">
  <dimension ref="B2:K40"/>
  <sheetViews>
    <sheetView workbookViewId="0">
      <selection activeCell="C12" sqref="C12"/>
    </sheetView>
  </sheetViews>
  <sheetFormatPr defaultRowHeight="15.5" x14ac:dyDescent="0.35"/>
  <cols>
    <col min="1" max="1" width="8" style="10" customWidth="1"/>
    <col min="2" max="2" width="2.26953125" style="10" customWidth="1"/>
    <col min="3" max="3" width="92.7265625" style="10" bestFit="1" customWidth="1"/>
    <col min="4" max="4" width="21.26953125" style="10" bestFit="1" customWidth="1"/>
    <col min="5" max="5" width="31.26953125" style="10" customWidth="1"/>
    <col min="6" max="6" width="18.81640625" style="10" customWidth="1"/>
    <col min="7" max="7" width="8.7265625" style="10"/>
    <col min="8" max="8" width="13.54296875" style="10" customWidth="1"/>
    <col min="9" max="9" width="13.81640625" style="10" customWidth="1"/>
    <col min="10" max="10" width="15.26953125" style="10" customWidth="1"/>
    <col min="11" max="11" width="1.7265625" style="10" customWidth="1"/>
    <col min="12" max="16384" width="8.7265625" style="10"/>
  </cols>
  <sheetData>
    <row r="2" spans="2:11" x14ac:dyDescent="0.35">
      <c r="C2" s="4" t="s">
        <v>31</v>
      </c>
    </row>
    <row r="3" spans="2:11" ht="16" thickBot="1" x14ac:dyDescent="0.4">
      <c r="C3" s="4" t="s">
        <v>32</v>
      </c>
    </row>
    <row r="4" spans="2:11" ht="14.5" customHeight="1" x14ac:dyDescent="0.35">
      <c r="C4" s="44" t="s">
        <v>33</v>
      </c>
      <c r="D4" s="45"/>
      <c r="E4" s="45"/>
      <c r="F4" s="45"/>
      <c r="G4" s="45"/>
      <c r="H4" s="46"/>
    </row>
    <row r="5" spans="2:11" x14ac:dyDescent="0.35">
      <c r="C5" s="47"/>
      <c r="D5" s="48"/>
      <c r="E5" s="48"/>
      <c r="F5" s="48"/>
      <c r="G5" s="48"/>
      <c r="H5" s="49"/>
    </row>
    <row r="6" spans="2:11" ht="16" thickBot="1" x14ac:dyDescent="0.4">
      <c r="C6" s="50"/>
      <c r="D6" s="51"/>
      <c r="E6" s="51"/>
      <c r="F6" s="51"/>
      <c r="G6" s="51"/>
      <c r="H6" s="52"/>
    </row>
    <row r="7" spans="2:11" ht="16" thickBot="1" x14ac:dyDescent="0.4">
      <c r="C7" s="4"/>
    </row>
    <row r="8" spans="2:11" ht="16" thickBot="1" x14ac:dyDescent="0.4">
      <c r="C8" s="42" t="s">
        <v>1</v>
      </c>
      <c r="D8" s="43"/>
      <c r="E8" s="43"/>
      <c r="F8" s="43"/>
    </row>
    <row r="9" spans="2:11" ht="47" thickBot="1" x14ac:dyDescent="0.4">
      <c r="C9" s="36" t="s">
        <v>34</v>
      </c>
      <c r="D9" s="36" t="s">
        <v>58</v>
      </c>
      <c r="E9" s="36" t="s">
        <v>35</v>
      </c>
      <c r="F9" s="36" t="s">
        <v>36</v>
      </c>
      <c r="G9" s="2"/>
      <c r="H9" s="2"/>
    </row>
    <row r="10" spans="2:11" x14ac:dyDescent="0.35">
      <c r="C10" s="53" t="s">
        <v>49</v>
      </c>
      <c r="D10" s="54"/>
      <c r="E10" s="53">
        <v>10</v>
      </c>
      <c r="F10" s="54">
        <f>D10*E10</f>
        <v>0</v>
      </c>
      <c r="G10" s="55"/>
      <c r="H10" s="55"/>
    </row>
    <row r="11" spans="2:11" x14ac:dyDescent="0.35">
      <c r="C11" s="53" t="s">
        <v>50</v>
      </c>
      <c r="D11" s="54"/>
      <c r="E11" s="53">
        <v>142</v>
      </c>
      <c r="F11" s="54">
        <f t="shared" ref="F11:F12" si="0">D11*E11</f>
        <v>0</v>
      </c>
      <c r="G11" s="55"/>
      <c r="H11" s="55"/>
    </row>
    <row r="12" spans="2:11" x14ac:dyDescent="0.35">
      <c r="C12" s="53" t="s">
        <v>51</v>
      </c>
      <c r="D12" s="54"/>
      <c r="E12" s="53">
        <v>20</v>
      </c>
      <c r="F12" s="54">
        <f t="shared" si="0"/>
        <v>0</v>
      </c>
      <c r="G12" s="55"/>
      <c r="H12" s="55"/>
    </row>
    <row r="13" spans="2:11" x14ac:dyDescent="0.35">
      <c r="C13" s="53" t="s">
        <v>59</v>
      </c>
      <c r="D13" s="54"/>
      <c r="E13" s="56" t="s">
        <v>13</v>
      </c>
      <c r="F13" s="54">
        <f>D13</f>
        <v>0</v>
      </c>
      <c r="G13" s="55"/>
      <c r="H13" s="55"/>
    </row>
    <row r="14" spans="2:11" x14ac:dyDescent="0.35">
      <c r="D14" s="14" t="s">
        <v>41</v>
      </c>
      <c r="E14" s="14">
        <f>SUM(E10:E13)</f>
        <v>172</v>
      </c>
      <c r="F14" s="57">
        <f>SUM(F10:F13)</f>
        <v>0</v>
      </c>
      <c r="G14" s="58"/>
      <c r="H14" s="58"/>
    </row>
    <row r="15" spans="2:11" ht="21" customHeight="1" thickBot="1" x14ac:dyDescent="0.4">
      <c r="F15" s="55"/>
      <c r="G15" s="55"/>
      <c r="H15" s="55"/>
    </row>
    <row r="16" spans="2:11" ht="10.15" customHeight="1" thickTop="1" thickBot="1" x14ac:dyDescent="0.4">
      <c r="B16" s="59"/>
      <c r="C16" s="60"/>
      <c r="D16" s="60"/>
      <c r="E16" s="60"/>
      <c r="F16" s="60"/>
      <c r="G16" s="60"/>
      <c r="H16" s="60"/>
      <c r="I16" s="60"/>
      <c r="J16" s="60"/>
      <c r="K16" s="61"/>
    </row>
    <row r="17" spans="2:11" ht="16" thickBot="1" x14ac:dyDescent="0.4">
      <c r="B17" s="62"/>
      <c r="C17" s="36" t="s">
        <v>42</v>
      </c>
      <c r="D17" s="36" t="s">
        <v>43</v>
      </c>
      <c r="E17" s="36" t="s">
        <v>44</v>
      </c>
      <c r="F17" s="36"/>
      <c r="G17" s="36"/>
      <c r="H17" s="36"/>
      <c r="I17" s="36"/>
      <c r="J17" s="36"/>
      <c r="K17" s="63"/>
    </row>
    <row r="18" spans="2:11" ht="39" customHeight="1" x14ac:dyDescent="0.35">
      <c r="B18" s="62"/>
      <c r="C18" s="64" t="s">
        <v>2</v>
      </c>
      <c r="D18" s="65"/>
      <c r="E18" s="66" t="s">
        <v>60</v>
      </c>
      <c r="F18" s="66"/>
      <c r="G18" s="66"/>
      <c r="H18" s="66"/>
      <c r="I18" s="66"/>
      <c r="J18" s="67"/>
      <c r="K18" s="63"/>
    </row>
    <row r="19" spans="2:11" ht="36.75" customHeight="1" thickBot="1" x14ac:dyDescent="0.4">
      <c r="B19" s="62"/>
      <c r="C19" s="68" t="s">
        <v>3</v>
      </c>
      <c r="D19" s="69"/>
      <c r="E19" s="70"/>
      <c r="F19" s="70"/>
      <c r="G19" s="70"/>
      <c r="H19" s="70"/>
      <c r="I19" s="70"/>
      <c r="J19" s="71"/>
      <c r="K19" s="63"/>
    </row>
    <row r="20" spans="2:11" ht="9.75" customHeight="1" thickBot="1" x14ac:dyDescent="0.4">
      <c r="B20" s="72"/>
      <c r="C20" s="73"/>
      <c r="D20" s="74"/>
      <c r="E20" s="75"/>
      <c r="F20" s="75"/>
      <c r="G20" s="75"/>
      <c r="H20" s="75"/>
      <c r="I20" s="75"/>
      <c r="J20" s="75"/>
      <c r="K20" s="76"/>
    </row>
    <row r="21" spans="2:11" ht="16" thickTop="1" x14ac:dyDescent="0.35">
      <c r="D21" s="41"/>
      <c r="E21" s="77"/>
      <c r="F21" s="77"/>
      <c r="G21" s="77"/>
      <c r="H21" s="77"/>
    </row>
    <row r="22" spans="2:11" ht="16" thickBot="1" x14ac:dyDescent="0.4"/>
    <row r="23" spans="2:11" ht="16" thickBot="1" x14ac:dyDescent="0.4">
      <c r="C23" s="42" t="s">
        <v>2</v>
      </c>
      <c r="D23" s="43"/>
      <c r="E23" s="43"/>
      <c r="F23" s="43"/>
    </row>
    <row r="24" spans="2:11" ht="47" thickBot="1" x14ac:dyDescent="0.4">
      <c r="C24" s="36" t="s">
        <v>34</v>
      </c>
      <c r="D24" s="36" t="s">
        <v>58</v>
      </c>
      <c r="E24" s="36" t="s">
        <v>35</v>
      </c>
      <c r="F24" s="36" t="s">
        <v>36</v>
      </c>
    </row>
    <row r="25" spans="2:11" x14ac:dyDescent="0.35">
      <c r="C25" s="53" t="s">
        <v>49</v>
      </c>
      <c r="D25" s="54">
        <f>(D10*$D$18)+D10</f>
        <v>0</v>
      </c>
      <c r="E25" s="53">
        <v>10</v>
      </c>
      <c r="F25" s="54">
        <f>D25*E25</f>
        <v>0</v>
      </c>
    </row>
    <row r="26" spans="2:11" x14ac:dyDescent="0.35">
      <c r="C26" s="53" t="s">
        <v>50</v>
      </c>
      <c r="D26" s="54">
        <f>(D11*$D$18)+D11</f>
        <v>0</v>
      </c>
      <c r="E26" s="53">
        <v>142</v>
      </c>
      <c r="F26" s="54">
        <f t="shared" ref="F26:F27" si="1">D26*E26</f>
        <v>0</v>
      </c>
    </row>
    <row r="27" spans="2:11" x14ac:dyDescent="0.35">
      <c r="C27" s="53" t="s">
        <v>51</v>
      </c>
      <c r="D27" s="54">
        <f>(D12*$D$18)+D12</f>
        <v>0</v>
      </c>
      <c r="E27" s="53">
        <v>20</v>
      </c>
      <c r="F27" s="54">
        <f t="shared" si="1"/>
        <v>0</v>
      </c>
    </row>
    <row r="28" spans="2:11" x14ac:dyDescent="0.35">
      <c r="C28" s="53" t="s">
        <v>59</v>
      </c>
      <c r="D28" s="54">
        <f>(D13*$D$18)+D13</f>
        <v>0</v>
      </c>
      <c r="E28" s="56" t="s">
        <v>13</v>
      </c>
      <c r="F28" s="54">
        <f>D28</f>
        <v>0</v>
      </c>
    </row>
    <row r="29" spans="2:11" x14ac:dyDescent="0.35">
      <c r="D29" s="14" t="s">
        <v>41</v>
      </c>
      <c r="E29" s="14">
        <f>SUM(E25:E28)</f>
        <v>172</v>
      </c>
      <c r="F29" s="57">
        <f>SUM(F25:F28)</f>
        <v>0</v>
      </c>
    </row>
    <row r="31" spans="2:11" ht="16" thickBot="1" x14ac:dyDescent="0.4"/>
    <row r="32" spans="2:11" ht="16" thickBot="1" x14ac:dyDescent="0.4">
      <c r="C32" s="42" t="s">
        <v>3</v>
      </c>
      <c r="D32" s="43"/>
      <c r="E32" s="43"/>
      <c r="F32" s="43"/>
    </row>
    <row r="33" spans="3:6" ht="47" thickBot="1" x14ac:dyDescent="0.4">
      <c r="C33" s="36" t="s">
        <v>34</v>
      </c>
      <c r="D33" s="36" t="s">
        <v>58</v>
      </c>
      <c r="E33" s="36" t="s">
        <v>35</v>
      </c>
      <c r="F33" s="36" t="s">
        <v>36</v>
      </c>
    </row>
    <row r="34" spans="3:6" x14ac:dyDescent="0.35">
      <c r="C34" s="53" t="s">
        <v>49</v>
      </c>
      <c r="D34" s="54">
        <f>(D25*$D$19)+D25</f>
        <v>0</v>
      </c>
      <c r="E34" s="53">
        <v>10</v>
      </c>
      <c r="F34" s="54">
        <f>D34*E34</f>
        <v>0</v>
      </c>
    </row>
    <row r="35" spans="3:6" x14ac:dyDescent="0.35">
      <c r="C35" s="53" t="s">
        <v>50</v>
      </c>
      <c r="D35" s="54">
        <f>(D26*$D$19)+D26</f>
        <v>0</v>
      </c>
      <c r="E35" s="53">
        <v>142</v>
      </c>
      <c r="F35" s="54">
        <f t="shared" ref="F35:F36" si="2">D35*E35</f>
        <v>0</v>
      </c>
    </row>
    <row r="36" spans="3:6" x14ac:dyDescent="0.35">
      <c r="C36" s="53" t="s">
        <v>51</v>
      </c>
      <c r="D36" s="54">
        <f>(D27*$D$19)+D27</f>
        <v>0</v>
      </c>
      <c r="E36" s="53">
        <v>20</v>
      </c>
      <c r="F36" s="54">
        <f t="shared" si="2"/>
        <v>0</v>
      </c>
    </row>
    <row r="37" spans="3:6" x14ac:dyDescent="0.35">
      <c r="C37" s="53" t="s">
        <v>59</v>
      </c>
      <c r="D37" s="54">
        <f>(D28*$D$19)+D28</f>
        <v>0</v>
      </c>
      <c r="E37" s="56" t="s">
        <v>13</v>
      </c>
      <c r="F37" s="54">
        <f>D37</f>
        <v>0</v>
      </c>
    </row>
    <row r="38" spans="3:6" x14ac:dyDescent="0.35">
      <c r="D38" s="14" t="s">
        <v>41</v>
      </c>
      <c r="E38" s="14">
        <f>SUM(E34:E37)</f>
        <v>172</v>
      </c>
      <c r="F38" s="57">
        <f>SUM(F34:F37)</f>
        <v>0</v>
      </c>
    </row>
    <row r="40" spans="3:6" x14ac:dyDescent="0.35">
      <c r="D40" s="78" t="s">
        <v>46</v>
      </c>
      <c r="E40" s="79"/>
      <c r="F40" s="57">
        <f>SUM(F38,F29,F14)</f>
        <v>0</v>
      </c>
    </row>
  </sheetData>
  <mergeCells count="6">
    <mergeCell ref="D40:E40"/>
    <mergeCell ref="C4:H6"/>
    <mergeCell ref="C8:F8"/>
    <mergeCell ref="E18:J19"/>
    <mergeCell ref="C23:F23"/>
    <mergeCell ref="C32:F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036BB-D91D-49CF-8C48-428D4C089A05}">
  <dimension ref="C3:G22"/>
  <sheetViews>
    <sheetView workbookViewId="0">
      <selection sqref="A1:XFD1048576"/>
    </sheetView>
  </sheetViews>
  <sheetFormatPr defaultRowHeight="15.5" x14ac:dyDescent="0.35"/>
  <cols>
    <col min="1" max="2" width="8.7265625" style="10"/>
    <col min="3" max="3" width="41.26953125" style="10" customWidth="1"/>
    <col min="4" max="4" width="37.1796875" style="10" customWidth="1"/>
    <col min="5" max="6" width="19.26953125" style="10" customWidth="1"/>
    <col min="7" max="16384" width="8.7265625" style="10"/>
  </cols>
  <sheetData>
    <row r="3" spans="3:7" x14ac:dyDescent="0.35">
      <c r="C3" s="80" t="s">
        <v>52</v>
      </c>
    </row>
    <row r="5" spans="3:7" ht="16" thickBot="1" x14ac:dyDescent="0.4">
      <c r="C5" s="2" t="s">
        <v>1</v>
      </c>
    </row>
    <row r="6" spans="3:7" ht="31.5" thickBot="1" x14ac:dyDescent="0.4">
      <c r="C6" s="36" t="s">
        <v>18</v>
      </c>
      <c r="D6" s="36" t="s">
        <v>48</v>
      </c>
      <c r="E6" s="37" t="s">
        <v>8</v>
      </c>
      <c r="F6" s="37" t="s">
        <v>9</v>
      </c>
      <c r="G6" s="37" t="s">
        <v>10</v>
      </c>
    </row>
    <row r="7" spans="3:7" ht="16" thickBot="1" x14ac:dyDescent="0.4">
      <c r="C7" s="1" t="s">
        <v>53</v>
      </c>
      <c r="D7" s="6">
        <v>0</v>
      </c>
      <c r="E7" s="9">
        <f>D7*0.12</f>
        <v>0</v>
      </c>
      <c r="F7" s="9" t="s">
        <v>13</v>
      </c>
      <c r="G7" s="6">
        <f>SUM(D7:F7)</f>
        <v>0</v>
      </c>
    </row>
    <row r="8" spans="3:7" ht="16" thickBot="1" x14ac:dyDescent="0.4">
      <c r="C8" s="1" t="s">
        <v>54</v>
      </c>
      <c r="D8" s="6">
        <v>0</v>
      </c>
      <c r="E8" s="9" t="s">
        <v>13</v>
      </c>
      <c r="F8" s="9">
        <f>D8*0.2</f>
        <v>0</v>
      </c>
      <c r="G8" s="6">
        <f>SUM(D8:F8)</f>
        <v>0</v>
      </c>
    </row>
    <row r="9" spans="3:7" ht="16" thickBot="1" x14ac:dyDescent="0.4">
      <c r="C9" s="1" t="s">
        <v>21</v>
      </c>
      <c r="D9" s="8">
        <f>SUM(D7:D8)</f>
        <v>0</v>
      </c>
      <c r="E9" s="8">
        <f t="shared" ref="E9:F9" si="0">SUM(E7:E8)</f>
        <v>0</v>
      </c>
      <c r="F9" s="8">
        <f t="shared" si="0"/>
        <v>0</v>
      </c>
      <c r="G9" s="8">
        <f t="shared" ref="G9" si="1">SUM(G7:G8)</f>
        <v>0</v>
      </c>
    </row>
    <row r="11" spans="3:7" x14ac:dyDescent="0.35">
      <c r="C11" s="3"/>
    </row>
    <row r="12" spans="3:7" ht="16" thickBot="1" x14ac:dyDescent="0.4">
      <c r="C12" s="2" t="s">
        <v>23</v>
      </c>
    </row>
    <row r="13" spans="3:7" ht="31.5" thickBot="1" x14ac:dyDescent="0.4">
      <c r="C13" s="36" t="s">
        <v>18</v>
      </c>
      <c r="D13" s="36" t="s">
        <v>48</v>
      </c>
      <c r="E13" s="37" t="s">
        <v>8</v>
      </c>
      <c r="F13" s="37" t="s">
        <v>9</v>
      </c>
      <c r="G13" s="37" t="s">
        <v>10</v>
      </c>
    </row>
    <row r="14" spans="3:7" ht="16" thickBot="1" x14ac:dyDescent="0.4">
      <c r="C14" s="1" t="s">
        <v>53</v>
      </c>
      <c r="D14" s="6">
        <v>0</v>
      </c>
      <c r="E14" s="9">
        <f>D14*0.12</f>
        <v>0</v>
      </c>
      <c r="F14" s="9" t="s">
        <v>13</v>
      </c>
      <c r="G14" s="6">
        <f>SUM(D14:F14)</f>
        <v>0</v>
      </c>
    </row>
    <row r="15" spans="3:7" ht="16" thickBot="1" x14ac:dyDescent="0.4">
      <c r="C15" s="1" t="s">
        <v>54</v>
      </c>
      <c r="D15" s="6">
        <v>0</v>
      </c>
      <c r="E15" s="9" t="s">
        <v>13</v>
      </c>
      <c r="F15" s="9">
        <f>D15*0.2</f>
        <v>0</v>
      </c>
      <c r="G15" s="6">
        <f>SUM(D15:F15)</f>
        <v>0</v>
      </c>
    </row>
    <row r="16" spans="3:7" ht="16" thickBot="1" x14ac:dyDescent="0.4">
      <c r="C16" s="1" t="s">
        <v>21</v>
      </c>
      <c r="D16" s="8">
        <f>SUM(D14:D15)</f>
        <v>0</v>
      </c>
      <c r="E16" s="8">
        <f t="shared" ref="E16:F16" si="2">SUM(E14:E15)</f>
        <v>0</v>
      </c>
      <c r="F16" s="8">
        <f t="shared" si="2"/>
        <v>0</v>
      </c>
      <c r="G16" s="8">
        <f t="shared" ref="G16" si="3">SUM(G14:G15)</f>
        <v>0</v>
      </c>
    </row>
    <row r="18" spans="3:7" ht="16" thickBot="1" x14ac:dyDescent="0.4">
      <c r="C18" s="2" t="s">
        <v>3</v>
      </c>
    </row>
    <row r="19" spans="3:7" ht="31.5" thickBot="1" x14ac:dyDescent="0.4">
      <c r="C19" s="36" t="s">
        <v>18</v>
      </c>
      <c r="D19" s="36" t="s">
        <v>48</v>
      </c>
      <c r="E19" s="37" t="s">
        <v>8</v>
      </c>
      <c r="F19" s="37" t="s">
        <v>9</v>
      </c>
      <c r="G19" s="37" t="s">
        <v>10</v>
      </c>
    </row>
    <row r="20" spans="3:7" ht="16" thickBot="1" x14ac:dyDescent="0.4">
      <c r="C20" s="1" t="s">
        <v>53</v>
      </c>
      <c r="D20" s="6">
        <v>0</v>
      </c>
      <c r="E20" s="9">
        <f>D20*0.12</f>
        <v>0</v>
      </c>
      <c r="F20" s="9" t="s">
        <v>13</v>
      </c>
      <c r="G20" s="6">
        <f>SUM(D20:F20)</f>
        <v>0</v>
      </c>
    </row>
    <row r="21" spans="3:7" ht="16" thickBot="1" x14ac:dyDescent="0.4">
      <c r="C21" s="1" t="s">
        <v>54</v>
      </c>
      <c r="D21" s="6">
        <v>0</v>
      </c>
      <c r="E21" s="9" t="s">
        <v>13</v>
      </c>
      <c r="F21" s="9">
        <f>D21*0.2</f>
        <v>0</v>
      </c>
      <c r="G21" s="6">
        <f>SUM(D21:F21)</f>
        <v>0</v>
      </c>
    </row>
    <row r="22" spans="3:7" ht="16" thickBot="1" x14ac:dyDescent="0.4">
      <c r="C22" s="1" t="s">
        <v>21</v>
      </c>
      <c r="D22" s="8">
        <f>SUM(D20:D21)</f>
        <v>0</v>
      </c>
      <c r="E22" s="8">
        <f t="shared" ref="E22:F22" si="4">SUM(E20:E21)</f>
        <v>0</v>
      </c>
      <c r="F22" s="8">
        <f t="shared" si="4"/>
        <v>0</v>
      </c>
      <c r="G22" s="8">
        <f t="shared" ref="G22" si="5">SUM(G20:G21)</f>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197F6-CE51-4713-9FF7-ABB698564F75}">
  <dimension ref="C3:G38"/>
  <sheetViews>
    <sheetView workbookViewId="0">
      <selection activeCell="C5" sqref="C5"/>
    </sheetView>
  </sheetViews>
  <sheetFormatPr defaultRowHeight="15.5" x14ac:dyDescent="0.35"/>
  <cols>
    <col min="1" max="2" width="8.7265625" style="10"/>
    <col min="3" max="3" width="53.54296875" style="10" customWidth="1"/>
    <col min="4" max="4" width="53.7265625" style="10" customWidth="1"/>
    <col min="5" max="5" width="16.1796875" style="10" customWidth="1"/>
    <col min="6" max="6" width="18.7265625" style="10" customWidth="1"/>
    <col min="7" max="16384" width="8.7265625" style="10"/>
  </cols>
  <sheetData>
    <row r="3" spans="3:7" x14ac:dyDescent="0.35">
      <c r="C3" s="4" t="s">
        <v>55</v>
      </c>
    </row>
    <row r="5" spans="3:7" ht="16" thickBot="1" x14ac:dyDescent="0.4">
      <c r="C5" s="2" t="s">
        <v>1</v>
      </c>
    </row>
    <row r="6" spans="3:7" ht="16" thickBot="1" x14ac:dyDescent="0.4">
      <c r="C6" s="36" t="s">
        <v>18</v>
      </c>
      <c r="D6" s="36" t="s">
        <v>19</v>
      </c>
      <c r="E6" s="37" t="s">
        <v>8</v>
      </c>
      <c r="F6" s="37" t="s">
        <v>9</v>
      </c>
      <c r="G6" s="37" t="s">
        <v>10</v>
      </c>
    </row>
    <row r="7" spans="3:7" ht="16" thickBot="1" x14ac:dyDescent="0.4">
      <c r="C7" s="1" t="s">
        <v>12</v>
      </c>
      <c r="D7" s="6">
        <v>0</v>
      </c>
      <c r="E7" s="9">
        <f>D7*0.12</f>
        <v>0</v>
      </c>
      <c r="F7" s="9" t="s">
        <v>13</v>
      </c>
      <c r="G7" s="6">
        <f>SUM(D7:F7)</f>
        <v>0</v>
      </c>
    </row>
    <row r="8" spans="3:7" ht="31.5" thickBot="1" x14ac:dyDescent="0.4">
      <c r="C8" s="1" t="s">
        <v>20</v>
      </c>
      <c r="D8" s="6">
        <v>0</v>
      </c>
      <c r="E8" s="9" t="s">
        <v>13</v>
      </c>
      <c r="F8" s="9">
        <f>D8*0.2</f>
        <v>0</v>
      </c>
      <c r="G8" s="6">
        <f>SUM(D8:F8)</f>
        <v>0</v>
      </c>
    </row>
    <row r="9" spans="3:7" ht="16" thickBot="1" x14ac:dyDescent="0.4">
      <c r="C9" s="1" t="s">
        <v>21</v>
      </c>
      <c r="D9" s="8">
        <f>SUM(D7:D8)</f>
        <v>0</v>
      </c>
      <c r="E9" s="8">
        <f t="shared" ref="E9:F9" si="0">SUM(E7:E8)</f>
        <v>0</v>
      </c>
      <c r="F9" s="8">
        <f t="shared" si="0"/>
        <v>0</v>
      </c>
      <c r="G9" s="8">
        <f t="shared" ref="G9" si="1">SUM(G7:G8)</f>
        <v>0</v>
      </c>
    </row>
    <row r="10" spans="3:7" ht="16" thickBot="1" x14ac:dyDescent="0.4"/>
    <row r="11" spans="3:7" ht="16" thickBot="1" x14ac:dyDescent="0.4">
      <c r="C11" s="36" t="s">
        <v>22</v>
      </c>
      <c r="D11" s="36" t="s">
        <v>19</v>
      </c>
      <c r="E11" s="37" t="s">
        <v>8</v>
      </c>
      <c r="F11" s="37" t="s">
        <v>9</v>
      </c>
      <c r="G11" s="37" t="s">
        <v>10</v>
      </c>
    </row>
    <row r="12" spans="3:7" ht="16" thickBot="1" x14ac:dyDescent="0.4">
      <c r="C12" s="1" t="s">
        <v>12</v>
      </c>
      <c r="D12" s="6">
        <v>0</v>
      </c>
      <c r="E12" s="9">
        <f>D12*0.12</f>
        <v>0</v>
      </c>
      <c r="F12" s="9" t="s">
        <v>13</v>
      </c>
      <c r="G12" s="6">
        <f>SUM(D12:F12)</f>
        <v>0</v>
      </c>
    </row>
    <row r="13" spans="3:7" ht="31.5" thickBot="1" x14ac:dyDescent="0.4">
      <c r="C13" s="1" t="s">
        <v>20</v>
      </c>
      <c r="D13" s="6">
        <v>0</v>
      </c>
      <c r="E13" s="9" t="s">
        <v>13</v>
      </c>
      <c r="F13" s="9">
        <f>D13*0.2</f>
        <v>0</v>
      </c>
      <c r="G13" s="6">
        <f>SUM(D13:F13)</f>
        <v>0</v>
      </c>
    </row>
    <row r="14" spans="3:7" ht="16" thickBot="1" x14ac:dyDescent="0.4">
      <c r="C14" s="1" t="s">
        <v>21</v>
      </c>
      <c r="D14" s="8">
        <f>SUM(D12:D13)</f>
        <v>0</v>
      </c>
      <c r="E14" s="8">
        <f t="shared" ref="E14:F14" si="2">SUM(E12:E13)</f>
        <v>0</v>
      </c>
      <c r="F14" s="8">
        <f t="shared" si="2"/>
        <v>0</v>
      </c>
      <c r="G14" s="8">
        <f t="shared" ref="G14" si="3">SUM(G12:G13)</f>
        <v>0</v>
      </c>
    </row>
    <row r="15" spans="3:7" x14ac:dyDescent="0.35">
      <c r="C15" s="3"/>
    </row>
    <row r="16" spans="3:7" ht="16" thickBot="1" x14ac:dyDescent="0.4">
      <c r="C16" s="2" t="s">
        <v>23</v>
      </c>
    </row>
    <row r="17" spans="3:7" ht="16" thickBot="1" x14ac:dyDescent="0.4">
      <c r="C17" s="36" t="s">
        <v>18</v>
      </c>
      <c r="D17" s="36" t="s">
        <v>19</v>
      </c>
      <c r="E17" s="37" t="s">
        <v>8</v>
      </c>
      <c r="F17" s="37" t="s">
        <v>9</v>
      </c>
      <c r="G17" s="37" t="s">
        <v>10</v>
      </c>
    </row>
    <row r="18" spans="3:7" ht="16" thickBot="1" x14ac:dyDescent="0.4">
      <c r="C18" s="1" t="s">
        <v>12</v>
      </c>
      <c r="D18" s="6">
        <v>0</v>
      </c>
      <c r="E18" s="9">
        <f>D18*0.12</f>
        <v>0</v>
      </c>
      <c r="F18" s="9" t="s">
        <v>13</v>
      </c>
      <c r="G18" s="6">
        <f>SUM(D18:F18)</f>
        <v>0</v>
      </c>
    </row>
    <row r="19" spans="3:7" ht="31.5" thickBot="1" x14ac:dyDescent="0.4">
      <c r="C19" s="1" t="s">
        <v>20</v>
      </c>
      <c r="D19" s="6">
        <v>0</v>
      </c>
      <c r="E19" s="9" t="s">
        <v>13</v>
      </c>
      <c r="F19" s="9">
        <f>D19*0.2</f>
        <v>0</v>
      </c>
      <c r="G19" s="6">
        <f>SUM(D19:F19)</f>
        <v>0</v>
      </c>
    </row>
    <row r="20" spans="3:7" ht="16" thickBot="1" x14ac:dyDescent="0.4">
      <c r="C20" s="1" t="s">
        <v>21</v>
      </c>
      <c r="D20" s="8">
        <f>SUM(D18:D19)</f>
        <v>0</v>
      </c>
      <c r="E20" s="8">
        <f t="shared" ref="E20:F20" si="4">SUM(E18:E19)</f>
        <v>0</v>
      </c>
      <c r="F20" s="8">
        <f t="shared" si="4"/>
        <v>0</v>
      </c>
      <c r="G20" s="8">
        <f t="shared" ref="G20" si="5">SUM(G18:G19)</f>
        <v>0</v>
      </c>
    </row>
    <row r="21" spans="3:7" ht="16" thickBot="1" x14ac:dyDescent="0.4"/>
    <row r="22" spans="3:7" ht="16" thickBot="1" x14ac:dyDescent="0.4">
      <c r="C22" s="36" t="s">
        <v>22</v>
      </c>
      <c r="D22" s="36" t="s">
        <v>19</v>
      </c>
      <c r="E22" s="37" t="s">
        <v>8</v>
      </c>
      <c r="F22" s="37" t="s">
        <v>9</v>
      </c>
      <c r="G22" s="37" t="s">
        <v>10</v>
      </c>
    </row>
    <row r="23" spans="3:7" ht="16" thickBot="1" x14ac:dyDescent="0.4">
      <c r="C23" s="1" t="s">
        <v>12</v>
      </c>
      <c r="D23" s="6">
        <v>0</v>
      </c>
      <c r="E23" s="9">
        <f>D23*0.12</f>
        <v>0</v>
      </c>
      <c r="F23" s="9" t="s">
        <v>13</v>
      </c>
      <c r="G23" s="6">
        <f>SUM(D23:F23)</f>
        <v>0</v>
      </c>
    </row>
    <row r="24" spans="3:7" ht="31.5" thickBot="1" x14ac:dyDescent="0.4">
      <c r="C24" s="1" t="s">
        <v>20</v>
      </c>
      <c r="D24" s="6">
        <v>0</v>
      </c>
      <c r="E24" s="9" t="s">
        <v>13</v>
      </c>
      <c r="F24" s="9">
        <f>D24*0.2</f>
        <v>0</v>
      </c>
      <c r="G24" s="6">
        <f>SUM(D24:F24)</f>
        <v>0</v>
      </c>
    </row>
    <row r="25" spans="3:7" ht="16" thickBot="1" x14ac:dyDescent="0.4">
      <c r="C25" s="1" t="s">
        <v>21</v>
      </c>
      <c r="D25" s="8">
        <f>SUM(D23:D24)</f>
        <v>0</v>
      </c>
      <c r="E25" s="8">
        <f t="shared" ref="E25:F25" si="6">SUM(E23:E24)</f>
        <v>0</v>
      </c>
      <c r="F25" s="8">
        <f t="shared" si="6"/>
        <v>0</v>
      </c>
      <c r="G25" s="8">
        <f t="shared" ref="G25" si="7">SUM(G23:G24)</f>
        <v>0</v>
      </c>
    </row>
    <row r="26" spans="3:7" x14ac:dyDescent="0.35">
      <c r="C26" s="3"/>
    </row>
    <row r="27" spans="3:7" ht="16" thickBot="1" x14ac:dyDescent="0.4">
      <c r="C27" s="2" t="s">
        <v>3</v>
      </c>
    </row>
    <row r="28" spans="3:7" ht="16" thickBot="1" x14ac:dyDescent="0.4">
      <c r="C28" s="36" t="s">
        <v>18</v>
      </c>
      <c r="D28" s="36" t="s">
        <v>19</v>
      </c>
      <c r="E28" s="37" t="s">
        <v>8</v>
      </c>
      <c r="F28" s="37" t="s">
        <v>9</v>
      </c>
      <c r="G28" s="37" t="s">
        <v>10</v>
      </c>
    </row>
    <row r="29" spans="3:7" ht="16" thickBot="1" x14ac:dyDescent="0.4">
      <c r="C29" s="1" t="s">
        <v>12</v>
      </c>
      <c r="D29" s="6">
        <v>0</v>
      </c>
      <c r="E29" s="9">
        <f>D29*0.12</f>
        <v>0</v>
      </c>
      <c r="F29" s="9" t="s">
        <v>13</v>
      </c>
      <c r="G29" s="6">
        <f>SUM(D29:F29)</f>
        <v>0</v>
      </c>
    </row>
    <row r="30" spans="3:7" ht="31.5" thickBot="1" x14ac:dyDescent="0.4">
      <c r="C30" s="1" t="s">
        <v>20</v>
      </c>
      <c r="D30" s="6">
        <v>0</v>
      </c>
      <c r="E30" s="9" t="s">
        <v>13</v>
      </c>
      <c r="F30" s="9">
        <f>D30*0.2</f>
        <v>0</v>
      </c>
      <c r="G30" s="6">
        <f>SUM(D30:F30)</f>
        <v>0</v>
      </c>
    </row>
    <row r="31" spans="3:7" ht="16" thickBot="1" x14ac:dyDescent="0.4">
      <c r="C31" s="1" t="s">
        <v>21</v>
      </c>
      <c r="D31" s="8">
        <f>SUM(D29:D30)</f>
        <v>0</v>
      </c>
      <c r="E31" s="8">
        <f t="shared" ref="E31:F31" si="8">SUM(E29:E30)</f>
        <v>0</v>
      </c>
      <c r="F31" s="8">
        <f t="shared" si="8"/>
        <v>0</v>
      </c>
      <c r="G31" s="8">
        <f t="shared" ref="G31" si="9">SUM(G29:G30)</f>
        <v>0</v>
      </c>
    </row>
    <row r="33" spans="3:7" ht="16" thickBot="1" x14ac:dyDescent="0.4"/>
    <row r="34" spans="3:7" ht="16" thickBot="1" x14ac:dyDescent="0.4">
      <c r="C34" s="36" t="s">
        <v>22</v>
      </c>
      <c r="D34" s="36" t="s">
        <v>19</v>
      </c>
      <c r="E34" s="37" t="s">
        <v>8</v>
      </c>
      <c r="F34" s="37" t="s">
        <v>9</v>
      </c>
      <c r="G34" s="37" t="s">
        <v>10</v>
      </c>
    </row>
    <row r="35" spans="3:7" ht="16" thickBot="1" x14ac:dyDescent="0.4">
      <c r="C35" s="1" t="s">
        <v>12</v>
      </c>
      <c r="D35" s="6">
        <v>0</v>
      </c>
      <c r="E35" s="9">
        <f>D35*0.12</f>
        <v>0</v>
      </c>
      <c r="F35" s="9" t="s">
        <v>13</v>
      </c>
      <c r="G35" s="6">
        <f>SUM(D35:F35)</f>
        <v>0</v>
      </c>
    </row>
    <row r="36" spans="3:7" ht="31.5" thickBot="1" x14ac:dyDescent="0.4">
      <c r="C36" s="1" t="s">
        <v>20</v>
      </c>
      <c r="D36" s="6">
        <v>0</v>
      </c>
      <c r="E36" s="9" t="s">
        <v>13</v>
      </c>
      <c r="F36" s="9">
        <f>D36*0.2</f>
        <v>0</v>
      </c>
      <c r="G36" s="6">
        <f>SUM(D36:F36)</f>
        <v>0</v>
      </c>
    </row>
    <row r="37" spans="3:7" ht="16" thickBot="1" x14ac:dyDescent="0.4">
      <c r="C37" s="1" t="s">
        <v>21</v>
      </c>
      <c r="D37" s="8">
        <f>SUM(D35:D36)</f>
        <v>0</v>
      </c>
      <c r="E37" s="8">
        <f t="shared" ref="E37:F37" si="10">SUM(E35:E36)</f>
        <v>0</v>
      </c>
      <c r="F37" s="8">
        <f t="shared" si="10"/>
        <v>0</v>
      </c>
      <c r="G37" s="8">
        <f t="shared" ref="G37" si="11">SUM(G35:G36)</f>
        <v>0</v>
      </c>
    </row>
    <row r="38" spans="3:7" x14ac:dyDescent="0.35">
      <c r="C38" s="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64663-7015-4EFF-9266-27FB7CA836DF}">
  <dimension ref="C3:G38"/>
  <sheetViews>
    <sheetView tabSelected="1" workbookViewId="0">
      <selection activeCell="C4" sqref="C4"/>
    </sheetView>
  </sheetViews>
  <sheetFormatPr defaultRowHeight="15.5" x14ac:dyDescent="0.35"/>
  <cols>
    <col min="1" max="2" width="8.7265625" style="10"/>
    <col min="3" max="3" width="53.54296875" style="10" customWidth="1"/>
    <col min="4" max="4" width="53.7265625" style="10" customWidth="1"/>
    <col min="5" max="5" width="16.1796875" style="10" customWidth="1"/>
    <col min="6" max="6" width="18.7265625" style="10" customWidth="1"/>
    <col min="7" max="16384" width="8.7265625" style="10"/>
  </cols>
  <sheetData>
    <row r="3" spans="3:7" x14ac:dyDescent="0.35">
      <c r="C3" s="4" t="s">
        <v>56</v>
      </c>
    </row>
    <row r="5" spans="3:7" ht="16" thickBot="1" x14ac:dyDescent="0.4">
      <c r="C5" s="2" t="s">
        <v>1</v>
      </c>
    </row>
    <row r="6" spans="3:7" ht="16" thickBot="1" x14ac:dyDescent="0.4">
      <c r="C6" s="36" t="s">
        <v>18</v>
      </c>
      <c r="D6" s="36" t="s">
        <v>19</v>
      </c>
      <c r="E6" s="37" t="s">
        <v>8</v>
      </c>
      <c r="F6" s="37" t="s">
        <v>9</v>
      </c>
      <c r="G6" s="37" t="s">
        <v>10</v>
      </c>
    </row>
    <row r="7" spans="3:7" ht="16" thickBot="1" x14ac:dyDescent="0.4">
      <c r="C7" s="1" t="s">
        <v>12</v>
      </c>
      <c r="D7" s="6">
        <v>0</v>
      </c>
      <c r="E7" s="9">
        <f>D7*0.12</f>
        <v>0</v>
      </c>
      <c r="F7" s="9" t="s">
        <v>13</v>
      </c>
      <c r="G7" s="6">
        <f>SUM(D7:F7)</f>
        <v>0</v>
      </c>
    </row>
    <row r="8" spans="3:7" ht="31.5" thickBot="1" x14ac:dyDescent="0.4">
      <c r="C8" s="1" t="s">
        <v>20</v>
      </c>
      <c r="D8" s="6">
        <v>0</v>
      </c>
      <c r="E8" s="9" t="s">
        <v>13</v>
      </c>
      <c r="F8" s="9">
        <f>D8*0.2</f>
        <v>0</v>
      </c>
      <c r="G8" s="6">
        <f>SUM(D8:F8)</f>
        <v>0</v>
      </c>
    </row>
    <row r="9" spans="3:7" ht="16" thickBot="1" x14ac:dyDescent="0.4">
      <c r="C9" s="1" t="s">
        <v>21</v>
      </c>
      <c r="D9" s="8">
        <f>SUM(D7:D8)</f>
        <v>0</v>
      </c>
      <c r="E9" s="8">
        <f t="shared" ref="E9:G9" si="0">SUM(E7:E8)</f>
        <v>0</v>
      </c>
      <c r="F9" s="8">
        <f t="shared" si="0"/>
        <v>0</v>
      </c>
      <c r="G9" s="8">
        <f t="shared" si="0"/>
        <v>0</v>
      </c>
    </row>
    <row r="10" spans="3:7" ht="16" thickBot="1" x14ac:dyDescent="0.4"/>
    <row r="11" spans="3:7" ht="16" thickBot="1" x14ac:dyDescent="0.4">
      <c r="C11" s="36" t="s">
        <v>57</v>
      </c>
      <c r="D11" s="36" t="s">
        <v>19</v>
      </c>
      <c r="E11" s="37" t="s">
        <v>8</v>
      </c>
      <c r="F11" s="37" t="s">
        <v>9</v>
      </c>
      <c r="G11" s="37" t="s">
        <v>10</v>
      </c>
    </row>
    <row r="12" spans="3:7" ht="16" thickBot="1" x14ac:dyDescent="0.4">
      <c r="C12" s="1" t="s">
        <v>12</v>
      </c>
      <c r="D12" s="6">
        <v>0</v>
      </c>
      <c r="E12" s="9">
        <f>D12*0.12</f>
        <v>0</v>
      </c>
      <c r="F12" s="9" t="s">
        <v>13</v>
      </c>
      <c r="G12" s="6">
        <f>SUM(D12:F12)</f>
        <v>0</v>
      </c>
    </row>
    <row r="13" spans="3:7" ht="31.5" thickBot="1" x14ac:dyDescent="0.4">
      <c r="C13" s="1" t="s">
        <v>20</v>
      </c>
      <c r="D13" s="6">
        <v>0</v>
      </c>
      <c r="E13" s="9" t="s">
        <v>13</v>
      </c>
      <c r="F13" s="9">
        <f>D13*0.2</f>
        <v>0</v>
      </c>
      <c r="G13" s="6">
        <f>SUM(D13:F13)</f>
        <v>0</v>
      </c>
    </row>
    <row r="14" spans="3:7" ht="16" thickBot="1" x14ac:dyDescent="0.4">
      <c r="C14" s="1" t="s">
        <v>21</v>
      </c>
      <c r="D14" s="8">
        <f>SUM(D12:D13)</f>
        <v>0</v>
      </c>
      <c r="E14" s="8">
        <f t="shared" ref="E14:G14" si="1">SUM(E12:E13)</f>
        <v>0</v>
      </c>
      <c r="F14" s="8">
        <f t="shared" si="1"/>
        <v>0</v>
      </c>
      <c r="G14" s="8">
        <f t="shared" si="1"/>
        <v>0</v>
      </c>
    </row>
    <row r="15" spans="3:7" x14ac:dyDescent="0.35">
      <c r="C15" s="3"/>
    </row>
    <row r="16" spans="3:7" ht="16" thickBot="1" x14ac:dyDescent="0.4">
      <c r="C16" s="2" t="s">
        <v>23</v>
      </c>
    </row>
    <row r="17" spans="3:7" ht="16" thickBot="1" x14ac:dyDescent="0.4">
      <c r="C17" s="36" t="s">
        <v>18</v>
      </c>
      <c r="D17" s="36" t="s">
        <v>19</v>
      </c>
      <c r="E17" s="37" t="s">
        <v>8</v>
      </c>
      <c r="F17" s="37" t="s">
        <v>9</v>
      </c>
      <c r="G17" s="37" t="s">
        <v>10</v>
      </c>
    </row>
    <row r="18" spans="3:7" ht="16" thickBot="1" x14ac:dyDescent="0.4">
      <c r="C18" s="1" t="s">
        <v>12</v>
      </c>
      <c r="D18" s="6">
        <v>0</v>
      </c>
      <c r="E18" s="9">
        <f>D18*0.12</f>
        <v>0</v>
      </c>
      <c r="F18" s="9" t="s">
        <v>13</v>
      </c>
      <c r="G18" s="6">
        <f>SUM(D18:F18)</f>
        <v>0</v>
      </c>
    </row>
    <row r="19" spans="3:7" ht="31.5" thickBot="1" x14ac:dyDescent="0.4">
      <c r="C19" s="1" t="s">
        <v>20</v>
      </c>
      <c r="D19" s="6">
        <v>0</v>
      </c>
      <c r="E19" s="9" t="s">
        <v>13</v>
      </c>
      <c r="F19" s="9">
        <f>D19*0.2</f>
        <v>0</v>
      </c>
      <c r="G19" s="6">
        <f>SUM(D19:F19)</f>
        <v>0</v>
      </c>
    </row>
    <row r="20" spans="3:7" ht="16" thickBot="1" x14ac:dyDescent="0.4">
      <c r="C20" s="1" t="s">
        <v>21</v>
      </c>
      <c r="D20" s="8">
        <f>SUM(D18:D19)</f>
        <v>0</v>
      </c>
      <c r="E20" s="8">
        <f t="shared" ref="E20:G20" si="2">SUM(E18:E19)</f>
        <v>0</v>
      </c>
      <c r="F20" s="8">
        <f t="shared" si="2"/>
        <v>0</v>
      </c>
      <c r="G20" s="8">
        <f t="shared" si="2"/>
        <v>0</v>
      </c>
    </row>
    <row r="21" spans="3:7" ht="16" thickBot="1" x14ac:dyDescent="0.4"/>
    <row r="22" spans="3:7" ht="16" thickBot="1" x14ac:dyDescent="0.4">
      <c r="C22" s="36" t="s">
        <v>57</v>
      </c>
      <c r="D22" s="36" t="s">
        <v>19</v>
      </c>
      <c r="E22" s="37" t="s">
        <v>8</v>
      </c>
      <c r="F22" s="37" t="s">
        <v>9</v>
      </c>
      <c r="G22" s="37" t="s">
        <v>10</v>
      </c>
    </row>
    <row r="23" spans="3:7" ht="16" thickBot="1" x14ac:dyDescent="0.4">
      <c r="C23" s="1" t="s">
        <v>12</v>
      </c>
      <c r="D23" s="6">
        <v>0</v>
      </c>
      <c r="E23" s="9">
        <f>D23*0.12</f>
        <v>0</v>
      </c>
      <c r="F23" s="9" t="s">
        <v>13</v>
      </c>
      <c r="G23" s="6">
        <f>SUM(D23:F23)</f>
        <v>0</v>
      </c>
    </row>
    <row r="24" spans="3:7" ht="31.5" thickBot="1" x14ac:dyDescent="0.4">
      <c r="C24" s="1" t="s">
        <v>20</v>
      </c>
      <c r="D24" s="6">
        <v>0</v>
      </c>
      <c r="E24" s="9" t="s">
        <v>13</v>
      </c>
      <c r="F24" s="9">
        <f>D24*0.2</f>
        <v>0</v>
      </c>
      <c r="G24" s="6">
        <f>SUM(D24:F24)</f>
        <v>0</v>
      </c>
    </row>
    <row r="25" spans="3:7" ht="16" thickBot="1" x14ac:dyDescent="0.4">
      <c r="C25" s="1" t="s">
        <v>21</v>
      </c>
      <c r="D25" s="8">
        <f>SUM(D23:D24)</f>
        <v>0</v>
      </c>
      <c r="E25" s="8">
        <f t="shared" ref="E25:G25" si="3">SUM(E23:E24)</f>
        <v>0</v>
      </c>
      <c r="F25" s="8">
        <f t="shared" si="3"/>
        <v>0</v>
      </c>
      <c r="G25" s="8">
        <f t="shared" si="3"/>
        <v>0</v>
      </c>
    </row>
    <row r="26" spans="3:7" x14ac:dyDescent="0.35">
      <c r="C26" s="3"/>
    </row>
    <row r="27" spans="3:7" ht="16" thickBot="1" x14ac:dyDescent="0.4">
      <c r="C27" s="2" t="s">
        <v>3</v>
      </c>
    </row>
    <row r="28" spans="3:7" ht="16" thickBot="1" x14ac:dyDescent="0.4">
      <c r="C28" s="36" t="s">
        <v>18</v>
      </c>
      <c r="D28" s="36" t="s">
        <v>19</v>
      </c>
      <c r="E28" s="37" t="s">
        <v>8</v>
      </c>
      <c r="F28" s="37" t="s">
        <v>9</v>
      </c>
      <c r="G28" s="37" t="s">
        <v>10</v>
      </c>
    </row>
    <row r="29" spans="3:7" ht="16" thickBot="1" x14ac:dyDescent="0.4">
      <c r="C29" s="1" t="s">
        <v>12</v>
      </c>
      <c r="D29" s="6">
        <v>0</v>
      </c>
      <c r="E29" s="9">
        <f>D29*0.12</f>
        <v>0</v>
      </c>
      <c r="F29" s="9" t="s">
        <v>13</v>
      </c>
      <c r="G29" s="6">
        <f>SUM(D29:F29)</f>
        <v>0</v>
      </c>
    </row>
    <row r="30" spans="3:7" ht="31.5" thickBot="1" x14ac:dyDescent="0.4">
      <c r="C30" s="1" t="s">
        <v>20</v>
      </c>
      <c r="D30" s="6">
        <v>0</v>
      </c>
      <c r="E30" s="9" t="s">
        <v>13</v>
      </c>
      <c r="F30" s="9">
        <f>D30*0.2</f>
        <v>0</v>
      </c>
      <c r="G30" s="6">
        <f>SUM(D30:F30)</f>
        <v>0</v>
      </c>
    </row>
    <row r="31" spans="3:7" ht="16" thickBot="1" x14ac:dyDescent="0.4">
      <c r="C31" s="1" t="s">
        <v>21</v>
      </c>
      <c r="D31" s="8">
        <f>SUM(D29:D30)</f>
        <v>0</v>
      </c>
      <c r="E31" s="8">
        <f t="shared" ref="E31:G31" si="4">SUM(E29:E30)</f>
        <v>0</v>
      </c>
      <c r="F31" s="8">
        <f t="shared" si="4"/>
        <v>0</v>
      </c>
      <c r="G31" s="8">
        <f t="shared" si="4"/>
        <v>0</v>
      </c>
    </row>
    <row r="33" spans="3:7" ht="16" thickBot="1" x14ac:dyDescent="0.4"/>
    <row r="34" spans="3:7" ht="16" thickBot="1" x14ac:dyDescent="0.4">
      <c r="C34" s="36" t="s">
        <v>57</v>
      </c>
      <c r="D34" s="36" t="s">
        <v>19</v>
      </c>
      <c r="E34" s="37" t="s">
        <v>8</v>
      </c>
      <c r="F34" s="37" t="s">
        <v>9</v>
      </c>
      <c r="G34" s="37" t="s">
        <v>10</v>
      </c>
    </row>
    <row r="35" spans="3:7" ht="16" thickBot="1" x14ac:dyDescent="0.4">
      <c r="C35" s="1" t="s">
        <v>12</v>
      </c>
      <c r="D35" s="6">
        <v>0</v>
      </c>
      <c r="E35" s="9">
        <f>D35*0.12</f>
        <v>0</v>
      </c>
      <c r="F35" s="9" t="s">
        <v>13</v>
      </c>
      <c r="G35" s="6">
        <f>SUM(D35:F35)</f>
        <v>0</v>
      </c>
    </row>
    <row r="36" spans="3:7" ht="31.5" thickBot="1" x14ac:dyDescent="0.4">
      <c r="C36" s="1" t="s">
        <v>20</v>
      </c>
      <c r="D36" s="6">
        <v>0</v>
      </c>
      <c r="E36" s="9" t="s">
        <v>13</v>
      </c>
      <c r="F36" s="9">
        <f>D36*0.2</f>
        <v>0</v>
      </c>
      <c r="G36" s="6">
        <f>SUM(D36:F36)</f>
        <v>0</v>
      </c>
    </row>
    <row r="37" spans="3:7" ht="16" thickBot="1" x14ac:dyDescent="0.4">
      <c r="C37" s="1" t="s">
        <v>21</v>
      </c>
      <c r="D37" s="8">
        <f>SUM(D35:D36)</f>
        <v>0</v>
      </c>
      <c r="E37" s="8">
        <f t="shared" ref="E37:G37" si="5">SUM(E35:E36)</f>
        <v>0</v>
      </c>
      <c r="F37" s="8">
        <f t="shared" si="5"/>
        <v>0</v>
      </c>
      <c r="G37" s="8">
        <f t="shared" si="5"/>
        <v>0</v>
      </c>
    </row>
    <row r="38" spans="3:7" x14ac:dyDescent="0.35">
      <c r="C38"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bd1c935cc2d4fbfb3b4bbdbc089063e xmlns="fd6908c4-2331-4931-abd9-935aef3de7ca">
      <Terms xmlns="http://schemas.microsoft.com/office/infopath/2007/PartnerControls">
        <TermInfo xmlns="http://schemas.microsoft.com/office/infopath/2007/PartnerControls">
          <TermName xmlns="http://schemas.microsoft.com/office/infopath/2007/PartnerControls">DOR - Procurement ＆ Contracts</TermName>
          <TermId xmlns="http://schemas.microsoft.com/office/infopath/2007/PartnerControls">63000b43-6a2a-4e41-968e-17f5da808697</TermId>
        </TermInfo>
      </Terms>
    </pbd1c935cc2d4fbfb3b4bbdbc089063e>
    <of40996ce23343cfb736881e52ee588d xmlns="fd6908c4-2331-4931-abd9-935aef3de7ca">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aacd4e4f-7705-433a-a4bc-60b6539b36de</TermId>
        </TermInfo>
      </Terms>
    </of40996ce23343cfb736881e52ee588d>
    <lcf76f155ced4ddcb4097134ff3c332f xmlns="fd6908c4-2331-4931-abd9-935aef3de7ca">
      <Terms xmlns="http://schemas.microsoft.com/office/infopath/2007/PartnerControls"/>
    </lcf76f155ced4ddcb4097134ff3c332f>
    <_Flow_SignoffStatus xmlns="fd6908c4-2331-4931-abd9-935aef3de7ca" xsi:nil="true"/>
    <TaxCatchAll xmlns="6fa16ec6-9c6a-4c03-af71-798b0030bd37">
      <Value>2</Value>
      <Value>1</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045CDF07D54414296A6AE452665927E" ma:contentTypeVersion="17" ma:contentTypeDescription="Create a new document." ma:contentTypeScope="" ma:versionID="9ef80e6908636b72763aa2da3f7f3f3b">
  <xsd:schema xmlns:xsd="http://www.w3.org/2001/XMLSchema" xmlns:xs="http://www.w3.org/2001/XMLSchema" xmlns:p="http://schemas.microsoft.com/office/2006/metadata/properties" xmlns:ns2="fd6908c4-2331-4931-abd9-935aef3de7ca" xmlns:ns3="6fa16ec6-9c6a-4c03-af71-798b0030bd37" targetNamespace="http://schemas.microsoft.com/office/2006/metadata/properties" ma:root="true" ma:fieldsID="10e977650bc66099bc26960909aba62b" ns2:_="" ns3:_="">
    <xsd:import namespace="fd6908c4-2331-4931-abd9-935aef3de7ca"/>
    <xsd:import namespace="6fa16ec6-9c6a-4c03-af71-798b0030bd37"/>
    <xsd:element name="properties">
      <xsd:complexType>
        <xsd:sequence>
          <xsd:element name="documentManagement">
            <xsd:complexType>
              <xsd:all>
                <xsd:element ref="ns2:pbd1c935cc2d4fbfb3b4bbdbc089063e" minOccurs="0"/>
                <xsd:element ref="ns3:TaxCatchAll" minOccurs="0"/>
                <xsd:element ref="ns2:of40996ce23343cfb736881e52ee588d"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908c4-2331-4931-abd9-935aef3de7ca" elementFormDefault="qualified">
    <xsd:import namespace="http://schemas.microsoft.com/office/2006/documentManagement/types"/>
    <xsd:import namespace="http://schemas.microsoft.com/office/infopath/2007/PartnerControls"/>
    <xsd:element name="pbd1c935cc2d4fbfb3b4bbdbc089063e" ma:index="9" nillable="true" ma:taxonomy="true" ma:internalName="pbd1c935cc2d4fbfb3b4bbdbc089063e" ma:taxonomyFieldName="Organisation_x0020_Team" ma:displayName="Organisation Team" ma:default="1;#DOR - Procurement ＆ Contracts|63000b43-6a2a-4e41-968e-17f5da808697" ma:fieldId="{9bd1c935-cc2d-4fbf-b3b4-bbdbc089063e}" ma:sspId="7bef11b6-0958-4610-a2c8-35c8ec14b7d6" ma:termSetId="f77e901d-c966-4efa-8340-3d233957aaac" ma:anchorId="00000000-0000-0000-0000-000000000000" ma:open="false" ma:isKeyword="false">
      <xsd:complexType>
        <xsd:sequence>
          <xsd:element ref="pc:Terms" minOccurs="0" maxOccurs="1"/>
        </xsd:sequence>
      </xsd:complexType>
    </xsd:element>
    <xsd:element name="of40996ce23343cfb736881e52ee588d" ma:index="12" nillable="true" ma:taxonomy="true" ma:internalName="of40996ce23343cfb736881e52ee588d" ma:taxonomyFieldName="Classification" ma:displayName="Classification" ma:default="2;#OFFICIAL|aacd4e4f-7705-433a-a4bc-60b6539b36de" ma:fieldId="{8f40996c-e233-43cf-b736-881e52ee588d}" ma:sspId="7bef11b6-0958-4610-a2c8-35c8ec14b7d6" ma:termSetId="a0f0737d-c306-4eb0-97fb-b953aadcf95e"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bef11b6-0958-4610-a2c8-35c8ec14b7d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_x0024_Resources_x003a_core_x002c_Signoff_Status">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a16ec6-9c6a-4c03-af71-798b0030bd37"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d6826b8-e1f4-436b-8068-9136a81e9f2a}" ma:internalName="TaxCatchAll" ma:showField="CatchAllData" ma:web="6fa16ec6-9c6a-4c03-af71-798b0030bd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75AA4F-57CC-488F-828E-56A124A8EDB3}">
  <ds:schemaRefs>
    <ds:schemaRef ds:uri="http://schemas.microsoft.com/sharepoint/v3/contenttype/forms"/>
  </ds:schemaRefs>
</ds:datastoreItem>
</file>

<file path=customXml/itemProps2.xml><?xml version="1.0" encoding="utf-8"?>
<ds:datastoreItem xmlns:ds="http://schemas.openxmlformats.org/officeDocument/2006/customXml" ds:itemID="{E2FEB462-6E50-470E-B0D3-F2E7ADA8DC3E}">
  <ds:schemaRef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http://www.w3.org/XML/1998/namespace"/>
    <ds:schemaRef ds:uri="http://schemas.microsoft.com/office/2006/documentManagement/types"/>
    <ds:schemaRef ds:uri="6fa16ec6-9c6a-4c03-af71-798b0030bd37"/>
    <ds:schemaRef ds:uri="fd6908c4-2331-4931-abd9-935aef3de7ca"/>
    <ds:schemaRef ds:uri="http://schemas.microsoft.com/office/2006/metadata/properties"/>
  </ds:schemaRefs>
</ds:datastoreItem>
</file>

<file path=customXml/itemProps3.xml><?xml version="1.0" encoding="utf-8"?>
<ds:datastoreItem xmlns:ds="http://schemas.openxmlformats.org/officeDocument/2006/customXml" ds:itemID="{F44CB7C6-2AC8-4D5F-9964-E7E80A36B8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Summary Page</vt:lpstr>
      <vt:lpstr>Lot 1 - Property</vt:lpstr>
      <vt:lpstr>Lot 2 - Comm &amp; Ind</vt:lpstr>
      <vt:lpstr>Lot 3 - Casualty</vt:lpstr>
      <vt:lpstr>Casualty Claims Handling</vt:lpstr>
      <vt:lpstr>Lot 4 - Motor Fleet</vt:lpstr>
      <vt:lpstr>Motor Claims Handlng</vt:lpstr>
      <vt:lpstr>Lot 5 - Engineering</vt:lpstr>
      <vt:lpstr>Lot 6 - Fidelity Guarantee</vt:lpstr>
      <vt:lpstr>Lot 7 - Package</vt:lpstr>
    </vt:vector>
  </TitlesOfParts>
  <Manager/>
  <Company>Arthur J. Gallagher &amp;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Gibson</dc:creator>
  <cp:keywords/>
  <dc:description/>
  <cp:lastModifiedBy>Hall, Heather</cp:lastModifiedBy>
  <cp:revision/>
  <dcterms:created xsi:type="dcterms:W3CDTF">2024-09-19T10:43:33Z</dcterms:created>
  <dcterms:modified xsi:type="dcterms:W3CDTF">2025-10-27T11:25:37Z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0x0101001045CDF07D54414296A6AE452665927E</vt:lpwstr>
  </property>
  <property fmtid="{D5CDD505-2E9C-101B-9397-08002B2CF9AE}" pid="3" name="MediaServiceImageTags">
    <vt:lpwstr/>
  </property>
  <property fmtid="{D5CDD505-2E9C-101B-9397-08002B2CF9AE}" pid="4" name="Organisation Team">
    <vt:lpwstr>1;#DOR - Procurement ＆ Contracts|63000b43-6a2a-4e41-968e-17f5da808697</vt:lpwstr>
  </property>
  <property fmtid="{D5CDD505-2E9C-101B-9397-08002B2CF9AE}" pid="5" name="Classification">
    <vt:lpwstr>2;#OFFICIAL|aacd4e4f-7705-433a-a4bc-60b6539b36de</vt:lpwstr>
  </property>
  <property fmtid="{D5CDD505-2E9C-101B-9397-08002B2CF9AE}" pid="6" name="Organisation_x0020_Team">
    <vt:lpwstr>1;#DOR - Procurement ＆ Contracts|63000b43-6a2a-4e41-968e-17f5da808697</vt:lpwstr>
  </property>
</Properties>
</file>